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mineralforvaltning-my.sharepoint.com/personal/bjorn_hellandsjo_dirmin_no/Documents/Anskaffelser/anskaffelser/IT-drift/"/>
    </mc:Choice>
  </mc:AlternateContent>
  <xr:revisionPtr revIDLastSave="9" documentId="8_{FF7ABDF1-AE5F-4616-9DEB-11B1BA880CEA}" xr6:coauthVersionLast="47" xr6:coauthVersionMax="47" xr10:uidLastSave="{6E8412C8-C116-4A1C-A193-6DA3B5DB332C}"/>
  <bookViews>
    <workbookView xWindow="-105" yWindow="0" windowWidth="34605" windowHeight="20985" xr2:uid="{00000000-000D-0000-FFFF-FFFF00000000}"/>
  </bookViews>
  <sheets>
    <sheet name="Instruks" sheetId="1" r:id="rId1"/>
    <sheet name="Prisposter" sheetId="2" r:id="rId2"/>
    <sheet name="Opsjoner" sheetId="3" r:id="rId3"/>
    <sheet name="Timepriser" sheetId="4" r:id="rId4"/>
    <sheet name="Evaluering" sheetId="5" r:id="rId5"/>
  </sheets>
  <definedNames>
    <definedName name="Ansatte">Prisposter!$M$8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B5" i="5"/>
  <c r="F8" i="3"/>
  <c r="J24" i="2" l="1"/>
  <c r="D7" i="3"/>
  <c r="F7" i="3" s="1"/>
  <c r="J55" i="2"/>
  <c r="E12" i="2"/>
  <c r="E92" i="2"/>
  <c r="E91" i="2"/>
  <c r="J91" i="2" s="1"/>
  <c r="E29" i="2"/>
  <c r="E28" i="2"/>
  <c r="E27" i="2"/>
  <c r="E26" i="2"/>
  <c r="J26" i="2" s="1"/>
  <c r="E25" i="2"/>
  <c r="J25" i="2" s="1"/>
  <c r="E23" i="2"/>
  <c r="J23" i="2" s="1"/>
  <c r="E22" i="2"/>
  <c r="J22" i="2" s="1"/>
  <c r="E21" i="2"/>
  <c r="J21" i="2" s="1"/>
  <c r="E15" i="2"/>
  <c r="J15" i="2" s="1"/>
  <c r="E14" i="2"/>
  <c r="E11" i="2"/>
  <c r="E10" i="2"/>
  <c r="J10" i="2" s="1"/>
  <c r="E9" i="2"/>
  <c r="J9" i="2" s="1"/>
  <c r="B12" i="5"/>
  <c r="E10" i="4"/>
  <c r="E9" i="4"/>
  <c r="E8" i="4"/>
  <c r="E7" i="4"/>
  <c r="E6" i="4"/>
  <c r="E5" i="4"/>
  <c r="F6" i="3"/>
  <c r="F5" i="3"/>
  <c r="K103" i="2"/>
  <c r="J103" i="2"/>
  <c r="K102" i="2"/>
  <c r="J102" i="2"/>
  <c r="K101" i="2"/>
  <c r="J101" i="2"/>
  <c r="K100" i="2"/>
  <c r="J100" i="2"/>
  <c r="K99" i="2"/>
  <c r="J99" i="2"/>
  <c r="K98" i="2"/>
  <c r="J98" i="2"/>
  <c r="K97" i="2"/>
  <c r="J97" i="2"/>
  <c r="K96" i="2"/>
  <c r="J96" i="2"/>
  <c r="K95" i="2"/>
  <c r="J95" i="2"/>
  <c r="K94" i="2"/>
  <c r="J94" i="2"/>
  <c r="K93" i="2"/>
  <c r="J93" i="2"/>
  <c r="K92" i="2"/>
  <c r="J92" i="2"/>
  <c r="K91" i="2"/>
  <c r="K90" i="2"/>
  <c r="J90" i="2"/>
  <c r="K89" i="2"/>
  <c r="J89" i="2"/>
  <c r="K88" i="2"/>
  <c r="J88" i="2"/>
  <c r="K87" i="2"/>
  <c r="J87" i="2"/>
  <c r="K85" i="2"/>
  <c r="J85" i="2"/>
  <c r="K84" i="2"/>
  <c r="J84" i="2"/>
  <c r="K83" i="2"/>
  <c r="J83" i="2"/>
  <c r="K82" i="2"/>
  <c r="J82" i="2"/>
  <c r="K81" i="2"/>
  <c r="J81" i="2"/>
  <c r="K80" i="2"/>
  <c r="J80" i="2"/>
  <c r="K79" i="2"/>
  <c r="J79" i="2"/>
  <c r="K78" i="2"/>
  <c r="J78" i="2"/>
  <c r="K77" i="2"/>
  <c r="J77" i="2"/>
  <c r="K76" i="2"/>
  <c r="J76" i="2"/>
  <c r="K74" i="2"/>
  <c r="J74" i="2"/>
  <c r="K73" i="2"/>
  <c r="J73" i="2"/>
  <c r="K72" i="2"/>
  <c r="J72" i="2"/>
  <c r="K71" i="2"/>
  <c r="J71" i="2"/>
  <c r="K70" i="2"/>
  <c r="J70" i="2"/>
  <c r="K69" i="2"/>
  <c r="J69" i="2"/>
  <c r="K68" i="2"/>
  <c r="J68" i="2"/>
  <c r="K67" i="2"/>
  <c r="J67" i="2"/>
  <c r="K66" i="2"/>
  <c r="J66" i="2"/>
  <c r="K65" i="2"/>
  <c r="J65" i="2"/>
  <c r="K64" i="2"/>
  <c r="J64" i="2"/>
  <c r="K63" i="2"/>
  <c r="J63" i="2"/>
  <c r="K62" i="2"/>
  <c r="J62" i="2"/>
  <c r="K61" i="2"/>
  <c r="J61" i="2"/>
  <c r="K60" i="2"/>
  <c r="J60" i="2"/>
  <c r="K59" i="2"/>
  <c r="J59" i="2"/>
  <c r="K58" i="2"/>
  <c r="J58" i="2"/>
  <c r="K57" i="2"/>
  <c r="J57" i="2"/>
  <c r="K55" i="2"/>
  <c r="K54" i="2"/>
  <c r="J54" i="2"/>
  <c r="K53" i="2"/>
  <c r="J53" i="2"/>
  <c r="K52" i="2"/>
  <c r="J52" i="2"/>
  <c r="K51" i="2"/>
  <c r="J51" i="2"/>
  <c r="K50" i="2"/>
  <c r="J50" i="2"/>
  <c r="K49" i="2"/>
  <c r="J49" i="2"/>
  <c r="K48" i="2"/>
  <c r="J48" i="2"/>
  <c r="K47" i="2"/>
  <c r="J47" i="2"/>
  <c r="K46" i="2"/>
  <c r="J46" i="2"/>
  <c r="K45" i="2"/>
  <c r="J45" i="2"/>
  <c r="K44" i="2"/>
  <c r="J44" i="2"/>
  <c r="K43" i="2"/>
  <c r="J43" i="2"/>
  <c r="K42" i="2"/>
  <c r="J42" i="2"/>
  <c r="K41" i="2"/>
  <c r="J41" i="2"/>
  <c r="K40" i="2"/>
  <c r="J40" i="2"/>
  <c r="K39" i="2"/>
  <c r="J39" i="2"/>
  <c r="K38" i="2"/>
  <c r="J38" i="2"/>
  <c r="K37" i="2"/>
  <c r="J37" i="2"/>
  <c r="K36" i="2"/>
  <c r="J36" i="2"/>
  <c r="K35" i="2"/>
  <c r="J35" i="2"/>
  <c r="K34" i="2"/>
  <c r="J34" i="2"/>
  <c r="K33" i="2"/>
  <c r="J33" i="2"/>
  <c r="K31" i="2"/>
  <c r="J31" i="2"/>
  <c r="K30" i="2"/>
  <c r="J30" i="2"/>
  <c r="K29" i="2"/>
  <c r="J29" i="2"/>
  <c r="K28" i="2"/>
  <c r="J28" i="2"/>
  <c r="K27" i="2"/>
  <c r="J27" i="2"/>
  <c r="K26" i="2"/>
  <c r="K25" i="2"/>
  <c r="K24" i="2"/>
  <c r="K23" i="2"/>
  <c r="K22" i="2"/>
  <c r="K21" i="2"/>
  <c r="K20" i="2"/>
  <c r="J20" i="2"/>
  <c r="K19" i="2"/>
  <c r="J19" i="2"/>
  <c r="K18" i="2"/>
  <c r="J18" i="2"/>
  <c r="K17" i="2"/>
  <c r="J17" i="2"/>
  <c r="K16" i="2"/>
  <c r="J16" i="2"/>
  <c r="K15" i="2"/>
  <c r="K14" i="2"/>
  <c r="J14" i="2"/>
  <c r="K13" i="2"/>
  <c r="J13" i="2"/>
  <c r="K12" i="2"/>
  <c r="J12" i="2"/>
  <c r="K11" i="2"/>
  <c r="J11" i="2"/>
  <c r="K10" i="2"/>
  <c r="K9" i="2"/>
  <c r="K7" i="2"/>
  <c r="J7" i="2"/>
  <c r="B8" i="5" l="1"/>
  <c r="J104" i="2"/>
  <c r="E11" i="4"/>
  <c r="B7" i="5" s="1"/>
  <c r="H2" i="5" l="1"/>
  <c r="H3" i="5" l="1"/>
  <c r="H4" i="5" s="1"/>
  <c r="H5" i="5" s="1"/>
  <c r="H6" i="5" s="1"/>
  <c r="H7" i="5" s="1"/>
  <c r="H8" i="5" s="1"/>
  <c r="H9" i="5" s="1"/>
  <c r="H12" i="5" l="1"/>
  <c r="B9" i="5" s="1"/>
  <c r="H11" i="5"/>
  <c r="B11" i="5" s="1"/>
  <c r="B13" i="5" s="1"/>
</calcChain>
</file>

<file path=xl/sharedStrings.xml><?xml version="1.0" encoding="utf-8"?>
<sst xmlns="http://schemas.openxmlformats.org/spreadsheetml/2006/main" count="666" uniqueCount="317">
  <si>
    <t>PRISSKJEMA – IT-DRIFTSTJENESTER OG SIKKERHET  |  DMF 2026</t>
  </si>
  <si>
    <t>Bilag 7 – Samlet pris og prisbestemmelser  |  Alle priser ekskl. MVA (NOK)</t>
  </si>
  <si>
    <t>Formål</t>
  </si>
  <si>
    <t>Prisskjemaet skal gi sammenlignbar evalueringspris og etablere kontraktens prisstruktur for helhetlig IT-drift og sikkerhet.</t>
  </si>
  <si>
    <t>Prislogikk – all-inclusive</t>
  </si>
  <si>
    <t>Utfylling</t>
  </si>
  <si>
    <t>Prisstatus</t>
  </si>
  <si>
    <t>Kontroll</t>
  </si>
  <si>
    <t>Kontrollkolonnen lengst til høyre varsler automatisk dersom: (a) en obligatorisk post er satt til «Ikke tilbudt», eller (b) «Inkludert i annen post» er valgt uten at referansepost er angitt i kommentarfeltet. Tilbud med FEIL-varsler kan bli avvist.</t>
  </si>
  <si>
    <t>Opsjoner</t>
  </si>
  <si>
    <t>Opsjoner prises i fanen Opsjoner og inngår i evalueringen kun med angitt evalueringsvolum. Uttak gir ingen kjøpsplikt og skjer etter kontraktens bestemmelser innenfor maksimal kontraktsverdi.</t>
  </si>
  <si>
    <t>Timepriser</t>
  </si>
  <si>
    <t>Timepriser gjelder kun uttrykkelig bestilte tilleggstjenester som ikke er nødvendige for å oppfylle må-kravene. Evalueres med faste evalueringsvolumer.</t>
  </si>
  <si>
    <t>Evalueringspris</t>
  </si>
  <si>
    <t>Prisregulering</t>
  </si>
  <si>
    <t>Forbud mot taktisk prising</t>
  </si>
  <si>
    <t>Leverandøren kan ikke flytte kostnader fra faste poster til timebaserte tilleggstjenester for ytelser som er nødvendige for å oppfylle må-kravene. Slik prising vil bli vurdert som et vesentlig avvik fra konkurransegrunnlaget.</t>
  </si>
  <si>
    <t>Etterlevelse Bilag 1.1 V10–V11</t>
  </si>
  <si>
    <t>V10 ✓ – All-inclusive-prinsippet er innarbeidet i prisskjemaet med eksplisitt referanse til Bilag 1, 5, 6 og 11. Kontrollkolonnen i Prisposter varsler automatisk dersom obligatoriske poster settes til «Ikke tilbudt». V11 ✓ – Alle prisposter er klassifisert med reguleringstype (Tjenesteindeks/KPI, Tredjepartslisens eller Forbruksbasert). Disse kategoriene skal reflekteres i leverandørens fakturaformat og månedlige kostnadsrapporter, slik at beregningsgrunnlag for standardisert kompensasjon etter Bilag 5 kan identifiseres og etterprøves.</t>
  </si>
  <si>
    <t>PRISPOSTER – Månedlige og løpende tjenester</t>
  </si>
  <si>
    <t>Alle obligatoriske poster skal prises særskilt eller begrunnes som inkludert i annen post (V10 Bilag 1.1).  Reguleringstype skiller Tjenesteindeks/KPI (grå) | Tredjepartslisens (hvit) | Forbruksbasert (teal) – skal reflekteres i faktura og rapportering (V11 Bilag 1.1).  Gule celler fylles av leverandør.</t>
  </si>
  <si>
    <t>Gul = leverandørens input</t>
  </si>
  <si>
    <t>Grå = forhåndsutfylt / ikke endre</t>
  </si>
  <si>
    <t>Hvit = formel</t>
  </si>
  <si>
    <t>Post</t>
  </si>
  <si>
    <t>Beskrivelse</t>
  </si>
  <si>
    <t>Posttype</t>
  </si>
  <si>
    <t>Enhet</t>
  </si>
  <si>
    <t>Ant.</t>
  </si>
  <si>
    <t>Reguleringstype
(KPI / Lisens / Forbruk)</t>
  </si>
  <si>
    <t>Enhetspris (kr)</t>
  </si>
  <si>
    <t>Mnd. sum (kr)</t>
  </si>
  <si>
    <t>A – Etablering og migrering</t>
  </si>
  <si>
    <t>A000</t>
  </si>
  <si>
    <t>Fastpris – komplett etablering, migrering, overgang, test, dokumentasjon og akseptanse for hele DMF sitt IT-miljø</t>
  </si>
  <si>
    <t>Obligatorisk</t>
  </si>
  <si>
    <t>rundsum</t>
  </si>
  <si>
    <t>Prises særskilt</t>
  </si>
  <si>
    <t>Tjenesteindeks/KPI</t>
  </si>
  <si>
    <t>B – Workplace, support og sikkerhet</t>
  </si>
  <si>
    <t>B001</t>
  </si>
  <si>
    <t>24/7/365 end-to-end driftsansvar og servicedesk</t>
  </si>
  <si>
    <t>per bruker</t>
  </si>
  <si>
    <t>B002</t>
  </si>
  <si>
    <t>Managed Security &amp; Compliance Platform (inkl. SOC/MDR 24/7 og IRT)</t>
  </si>
  <si>
    <t>B003</t>
  </si>
  <si>
    <t>Managed Identity &amp; Access Platform (Entra ID/IAM)</t>
  </si>
  <si>
    <t>B004</t>
  </si>
  <si>
    <t>Managed Windows Client | Intune</t>
  </si>
  <si>
    <t>per enhet</t>
  </si>
  <si>
    <t>B005</t>
  </si>
  <si>
    <t>Managed Mac Client | Intune</t>
  </si>
  <si>
    <t>B006</t>
  </si>
  <si>
    <t>End-User Application Management</t>
  </si>
  <si>
    <t>B007</t>
  </si>
  <si>
    <t>Managed Microsoft 365 | Enterprise</t>
  </si>
  <si>
    <t>Tredjepartslisens</t>
  </si>
  <si>
    <t>B008</t>
  </si>
  <si>
    <t>Managed Shared Mailbox</t>
  </si>
  <si>
    <t>per postboks</t>
  </si>
  <si>
    <t>B009</t>
  </si>
  <si>
    <t>Managed Shared Calendar</t>
  </si>
  <si>
    <t>per kalender</t>
  </si>
  <si>
    <t>B010</t>
  </si>
  <si>
    <t>Privileged Access User</t>
  </si>
  <si>
    <t>B011</t>
  </si>
  <si>
    <t>Managed Resource Account</t>
  </si>
  <si>
    <t>B012</t>
  </si>
  <si>
    <t>Shared Single User Windows Device</t>
  </si>
  <si>
    <t>B013</t>
  </si>
  <si>
    <t>365 Manager | Compliance Center | User</t>
  </si>
  <si>
    <t>B014</t>
  </si>
  <si>
    <t>Multi-Factor Authentication CA (tillegg til Entra ID MFA)</t>
  </si>
  <si>
    <t>B015</t>
  </si>
  <si>
    <t>Remote Access via VPN</t>
  </si>
  <si>
    <t>B016</t>
  </si>
  <si>
    <t>B017</t>
  </si>
  <si>
    <t>Mobility Management | Intune</t>
  </si>
  <si>
    <t>B018</t>
  </si>
  <si>
    <t>Managed Defender for Office 365</t>
  </si>
  <si>
    <t>B019</t>
  </si>
  <si>
    <t>Managed Defender for Endpoint Clients</t>
  </si>
  <si>
    <t>B020</t>
  </si>
  <si>
    <t>Hardened Identity | Risky User</t>
  </si>
  <si>
    <t>B021</t>
  </si>
  <si>
    <t>Managed Defender for Identity</t>
  </si>
  <si>
    <t>B022</t>
  </si>
  <si>
    <t>Managed Microsoft 365 Organization</t>
  </si>
  <si>
    <t>fastpris</t>
  </si>
  <si>
    <t>B023</t>
  </si>
  <si>
    <t>365 Manager | Compliance Center | Base</t>
  </si>
  <si>
    <t>C – Plattformtjenester og cloud operation</t>
  </si>
  <si>
    <t>C001</t>
  </si>
  <si>
    <t>Managed Server OS</t>
  </si>
  <si>
    <t>per server</t>
  </si>
  <si>
    <t>C002</t>
  </si>
  <si>
    <t>Application Management | Server</t>
  </si>
  <si>
    <t>C003</t>
  </si>
  <si>
    <t>Managed Security Platform (server)</t>
  </si>
  <si>
    <t>C004</t>
  </si>
  <si>
    <t>Managed Backup &amp; Data Protection (inkl. M365-backup)</t>
  </si>
  <si>
    <t>C005</t>
  </si>
  <si>
    <t>Managed Disaster Recovery</t>
  </si>
  <si>
    <t>C006</t>
  </si>
  <si>
    <t>Hosted Infrastructure (Network)</t>
  </si>
  <si>
    <t>C007</t>
  </si>
  <si>
    <t>Managed Dynatrace | User Access</t>
  </si>
  <si>
    <t>C008</t>
  </si>
  <si>
    <t>Developer Platform Base Cost</t>
  </si>
  <si>
    <t>C009</t>
  </si>
  <si>
    <t>Managed Vault | Instance</t>
  </si>
  <si>
    <t>per instans</t>
  </si>
  <si>
    <t>C010</t>
  </si>
  <si>
    <t>Managed Elasticsearch</t>
  </si>
  <si>
    <t>per GB RAM</t>
  </si>
  <si>
    <t>Forbruksbasert</t>
  </si>
  <si>
    <t>C011</t>
  </si>
  <si>
    <t>Logging | Instance</t>
  </si>
  <si>
    <t>C012</t>
  </si>
  <si>
    <t>Managed GitLab</t>
  </si>
  <si>
    <t>C013</t>
  </si>
  <si>
    <t>per service</t>
  </si>
  <si>
    <t>C014</t>
  </si>
  <si>
    <t>Managed Application Gateway</t>
  </si>
  <si>
    <t>per applikasjon</t>
  </si>
  <si>
    <t>C015</t>
  </si>
  <si>
    <t>Web Application Availability Monitoring</t>
  </si>
  <si>
    <t>per monitor</t>
  </si>
  <si>
    <t>C016</t>
  </si>
  <si>
    <t>Managed Wildcard Certificate</t>
  </si>
  <si>
    <t>per sertifikat</t>
  </si>
  <si>
    <t>C017</t>
  </si>
  <si>
    <t>Managed Domain | Top level (.no o.l.)</t>
  </si>
  <si>
    <t>per domene</t>
  </si>
  <si>
    <t>C018</t>
  </si>
  <si>
    <t>Managed SSL Certificate</t>
  </si>
  <si>
    <t>C019</t>
  </si>
  <si>
    <t>Managed MS SQL</t>
  </si>
  <si>
    <t>C020</t>
  </si>
  <si>
    <t>Managed ArgoCD</t>
  </si>
  <si>
    <t>C021</t>
  </si>
  <si>
    <t>Custom Public IP | PAT</t>
  </si>
  <si>
    <t>per IP-adresse</t>
  </si>
  <si>
    <t>C022</t>
  </si>
  <si>
    <t>Endpoint Group | EPG</t>
  </si>
  <si>
    <t>C023</t>
  </si>
  <si>
    <t>fastpris/år</t>
  </si>
  <si>
    <t>D – Compute &amp; Storage (Sovereign/Private Cloud)</t>
  </si>
  <si>
    <t>D001</t>
  </si>
  <si>
    <t>Compute CPU 2 | RAM 8  (YO-X-D-1, AD 1)</t>
  </si>
  <si>
    <t>D002</t>
  </si>
  <si>
    <t>Compute CPU 2 | RAM 8  (YO-X-D-2, AD 2)</t>
  </si>
  <si>
    <t>D003</t>
  </si>
  <si>
    <t>Compute CPU 2 | RAM 4  (YO-X-S-01)</t>
  </si>
  <si>
    <t>D004</t>
  </si>
  <si>
    <t>Compute CPU 4 | RAM 24  (YO-X-S-05)</t>
  </si>
  <si>
    <t>D005</t>
  </si>
  <si>
    <t>Compute CPU 12 | RAM 48  (YO-X-S-09)</t>
  </si>
  <si>
    <t>D006</t>
  </si>
  <si>
    <t>Compute CPU 2 | RAM 8  (YO-X-S-10)</t>
  </si>
  <si>
    <t>D007</t>
  </si>
  <si>
    <t>Compute CPU 2 | RAM 16  (YO-X-S-11)</t>
  </si>
  <si>
    <t>D008</t>
  </si>
  <si>
    <t>Compute CPU 2 | RAM 16  (YO-X-S-12)</t>
  </si>
  <si>
    <t>D009</t>
  </si>
  <si>
    <t>Compute CPU 4 | RAM 24  (YO-X-S-13)</t>
  </si>
  <si>
    <t>D010</t>
  </si>
  <si>
    <t>Compute CPU 4 | RAM 24  (YO-X-S-14)</t>
  </si>
  <si>
    <t>D011</t>
  </si>
  <si>
    <t>Compute CPU 2 | RAM 4  (YO-X-S-15)</t>
  </si>
  <si>
    <t>D012</t>
  </si>
  <si>
    <t>Compute CPU 4 | RAM 16  (YO-X-S-16)</t>
  </si>
  <si>
    <t>D013</t>
  </si>
  <si>
    <t>Compute CPU 4 | RAM 24  (YO-X-S-17)</t>
  </si>
  <si>
    <t>D014</t>
  </si>
  <si>
    <t>Compute CPU 4 | RAM 24  (YO-X-S-18)</t>
  </si>
  <si>
    <t>D015</t>
  </si>
  <si>
    <t>Production Storage</t>
  </si>
  <si>
    <t>per 100 GB</t>
  </si>
  <si>
    <t>D016</t>
  </si>
  <si>
    <t>Backup Storage</t>
  </si>
  <si>
    <t>D017</t>
  </si>
  <si>
    <t>Elasticsearch Storage | High Performance</t>
  </si>
  <si>
    <t>per 20 GB</t>
  </si>
  <si>
    <t>D018</t>
  </si>
  <si>
    <t>Disk Profile Upgrade | 5 000 IOPS</t>
  </si>
  <si>
    <t>per disk</t>
  </si>
  <si>
    <t>E – Connectivity og kontorinfrastruktur</t>
  </si>
  <si>
    <t>E001</t>
  </si>
  <si>
    <t>Direct Link | WAN  (Trondheim, 500 Mbps)</t>
  </si>
  <si>
    <t>per linje</t>
  </si>
  <si>
    <t>E002</t>
  </si>
  <si>
    <t>Managed SD-WAN  (Trondheim, 500 Mbps)</t>
  </si>
  <si>
    <t>per lokasjon</t>
  </si>
  <si>
    <t>E003</t>
  </si>
  <si>
    <t>Managed Network Location</t>
  </si>
  <si>
    <t>E004</t>
  </si>
  <si>
    <t>LAN | 802.1x authentication</t>
  </si>
  <si>
    <t>per switch</t>
  </si>
  <si>
    <t>E005</t>
  </si>
  <si>
    <t>Managed WiFi</t>
  </si>
  <si>
    <t>per aksesspunkt</t>
  </si>
  <si>
    <t>E006</t>
  </si>
  <si>
    <t>Managed LAN</t>
  </si>
  <si>
    <t>per switch/ruter</t>
  </si>
  <si>
    <t>E007</t>
  </si>
  <si>
    <t>Managed Print Services</t>
  </si>
  <si>
    <t>per printer</t>
  </si>
  <si>
    <t>E008</t>
  </si>
  <si>
    <t>NaaS | Router (Trondheim – 14 AP WiFi)</t>
  </si>
  <si>
    <t>E009</t>
  </si>
  <si>
    <t>NaaS | Router (Svalbard – 1 AP WiFi)</t>
  </si>
  <si>
    <t>E010</t>
  </si>
  <si>
    <t>NaaS | Access Point WiFi</t>
  </si>
  <si>
    <t>F – Lisenser (Microsoft CSP, Infrastructure, SPLA)</t>
  </si>
  <si>
    <t>F001</t>
  </si>
  <si>
    <t>Power Automate per user plan (P1Y)</t>
  </si>
  <si>
    <t>per lisens</t>
  </si>
  <si>
    <t>F002</t>
  </si>
  <si>
    <t>Office 365 E1 (P1Y)</t>
  </si>
  <si>
    <t>F003</t>
  </si>
  <si>
    <t>Power BI Pro (P1Y)</t>
  </si>
  <si>
    <t>F004</t>
  </si>
  <si>
    <t>Exchange Online Plan 1 (P1M)</t>
  </si>
  <si>
    <t>F005</t>
  </si>
  <si>
    <t>MS 365 Business Premium (P1Y)</t>
  </si>
  <si>
    <t>F006</t>
  </si>
  <si>
    <t>MS Defender Suite for M365 Business Premium (P1Y)</t>
  </si>
  <si>
    <t>F007</t>
  </si>
  <si>
    <t>MS Intune Plan 1 (P1Y)</t>
  </si>
  <si>
    <t>F008</t>
  </si>
  <si>
    <t>Power Automate Premium (P1Y)</t>
  </si>
  <si>
    <t>F009</t>
  </si>
  <si>
    <t>Container-/plattformlisens (YO-X-S-11)</t>
  </si>
  <si>
    <t>F010</t>
  </si>
  <si>
    <t>Container-/plattformlisens (YO-X-S-12)</t>
  </si>
  <si>
    <t>F011</t>
  </si>
  <si>
    <t>Container-/plattformlisens (YO-X-S-13)</t>
  </si>
  <si>
    <t>F012</t>
  </si>
  <si>
    <t>Container-/plattformlisens (YO-X-S-14)</t>
  </si>
  <si>
    <t>F013</t>
  </si>
  <si>
    <t>Container-/plattformlisens (YO-X-S-16)</t>
  </si>
  <si>
    <t>F014</t>
  </si>
  <si>
    <t>Container-/plattformlisens (YO-X-S-17)</t>
  </si>
  <si>
    <t>F015</t>
  </si>
  <si>
    <t>Container-/plattformlisens (YO-X-S-18)</t>
  </si>
  <si>
    <t>F016</t>
  </si>
  <si>
    <t>MS Windows Server 2 Core (SPLA)</t>
  </si>
  <si>
    <t>per 2 cores</t>
  </si>
  <si>
    <t>F017</t>
  </si>
  <si>
    <t>MS SQL Standard 2 Core (SPLA, YO-X-S-5)</t>
  </si>
  <si>
    <t>OPSJONER – Prissetting og evalueringskurv</t>
  </si>
  <si>
    <t>Opsjoner inngår i evalueringen med angitt evalueringsvolum. Faktisk uttak gir ingen kjøpsplikt og skjer etter kontraktens bestemmelser innenfor maksimal kontraktsverdi.</t>
  </si>
  <si>
    <t>Evalueringsvolum</t>
  </si>
  <si>
    <t>Evalueringssum (kr)</t>
  </si>
  <si>
    <t>Kommentar</t>
  </si>
  <si>
    <t>Reguleringstype</t>
  </si>
  <si>
    <t>O001</t>
  </si>
  <si>
    <t>per mnd</t>
  </si>
  <si>
    <t>O002</t>
  </si>
  <si>
    <t>O003</t>
  </si>
  <si>
    <t>Overgangs- og exit-bistand utover inkludert nivå</t>
  </si>
  <si>
    <t>TOTAL EVALUERINGSSUM – OPSJONER</t>
  </si>
  <si>
    <t>TIMEPRISER – Konsulent- og tilleggstjenester (KT)</t>
  </si>
  <si>
    <t>Timepriser gjelder kun uttrykkelig bestilte tilleggstjenester utenfor inkludert vederlag. Evalueringsvolum er stipulert og ikke forpliktende. Timepris reguleres etter KPI på lik linje med tjenestepriser.</t>
  </si>
  <si>
    <t>Timepris (kr)</t>
  </si>
  <si>
    <t>Evalueringsvolum (timer)</t>
  </si>
  <si>
    <t>KT001</t>
  </si>
  <si>
    <t>Cloud/serverdrift – Azure, Entra ID og M365 utover inkludert</t>
  </si>
  <si>
    <t>KT002</t>
  </si>
  <si>
    <t>Beredskapsøvelser – ransomware, recovery o.l. utover inkludert</t>
  </si>
  <si>
    <t>KT003</t>
  </si>
  <si>
    <t>DevOps-bistand – Kubernetes/containerplattform utover inkludert</t>
  </si>
  <si>
    <t>KT004</t>
  </si>
  <si>
    <t>Kurs og opplæring (digitalt)</t>
  </si>
  <si>
    <t>KT005</t>
  </si>
  <si>
    <t>KT006</t>
  </si>
  <si>
    <t>Annet tilleggsarbeid (beskriv i tilbudsbrevet)</t>
  </si>
  <si>
    <t>TOTAL EVALUERINGSSUM – TIMEPRISER</t>
  </si>
  <si>
    <t>SAMLET EVALUERINGSPRIS – AUTOMATISK BEREGNING</t>
  </si>
  <si>
    <t>Denne fanen beregnes automatisk. Leverandøren skal ikke endre noe her. Formelen for evalueringspris: Etablering + Månedlig drift × 48 mnd + KT-kurv + Opsjonskurv.</t>
  </si>
  <si>
    <t>Priselement</t>
  </si>
  <si>
    <t>Beløp (kr)</t>
  </si>
  <si>
    <t>Grunnlag og kommentar</t>
  </si>
  <si>
    <t>Etableringskostnad (A000 – engangsbeløp)</t>
  </si>
  <si>
    <t>Prisposter, seksjon A – inngår én gang i evalueringen</t>
  </si>
  <si>
    <t>Obligatorisk månedlig vederlag × 48 måneder</t>
  </si>
  <si>
    <t>Evalueringssum timepriser (KT)</t>
  </si>
  <si>
    <t>Timepriser – stipulert volum, ikke forpliktende</t>
  </si>
  <si>
    <t>Evalueringssum opsjoner</t>
  </si>
  <si>
    <t>Opsjoner – stipulert volum, ikke forpliktende</t>
  </si>
  <si>
    <t>★  SAMLET EVALUERINGSPRIS  (brukes til rangering)</t>
  </si>
  <si>
    <t>Kontrollsum – 96 måneder (grunnlag for maksimalramme)</t>
  </si>
  <si>
    <t>Estimert maksimal kontraktsverdi (fra konkurransegrunnlaget)</t>
  </si>
  <si>
    <t>Fastsatt i konkurransegrunnlag pkt. 1.4</t>
  </si>
  <si>
    <t>Margin mot estimert maksimalverdi (positiv = innenfor rammen)</t>
  </si>
  <si>
    <t>Negativ verdi = tilbudt prisstruktur kan overskride estimert ramme. Kontakt oppdragsgiver.</t>
  </si>
  <si>
    <t xml:space="preserve">← Brukes under tildelingskriteriet Pris </t>
  </si>
  <si>
    <t>Velg for hver post et av følgende alternativer:
• Prises særskilt → fyll inn enhetspris
• Inkludert i annen post → sett pris til 0, angi hvilken post i kommentarfeltet
• Opsjon → prises i opsjonsfanen
• Ikke tilbudt → kun mulig for valgfrie poster (kontrollkolonnen varsler feil på obligatoriske poster)</t>
  </si>
  <si>
    <t>Mobile VPN</t>
  </si>
  <si>
    <t>Administrert container-/Kubernetes-plattform</t>
  </si>
  <si>
    <t>Alle tjenester som er nødvendige for å oppfylle kravene i Bilag 1 (kravspesifikasjon), Bilag 5 (SLA og standardisert kompensasjon), Bilag 6 (Adm bestemmelser) og Bilag 11 (databehandleravtale) skal være inkludert i fast eller enhetsbasert vederlag med mindre prisskjemaet uttrykkelig angir at ytelsen er opsjon eller timebasert tilleggstjeneste. Leverandøren kan ikke kreve særskilt vederlag for slike ytelser (jf. krav V10 i Bilag 1.1). Dette gjelder særlig SOC/MDR/IRT, backup, patching, serverdrift sky, M365/Entra ID-drift, servicedesk, dokumentasjon, rapportering og normal tredjepartskoordinering.</t>
  </si>
  <si>
    <t>Samlet evalueringspris = Etablering + Obligatorisk månedlig vederlag × 48 måneder x prisvekst + Evalueringssum timepriser + Evalueringssum opsjoner. Se fanen Evaluering.</t>
  </si>
  <si>
    <t>Prisskjemaet skiller mellom tre pristyper som skal identifiseres separat i faktura og rapportering (jf. krav V11 i Bilag 1.1 og Bilag 5 om standardisert kompensasjon):
1. TJENESTEINDEKS/KPI (grå bakgrunn) – Leverandørens egne tjenester (A–E og KT). Reguleres én gang per år etter SSBs KPI totalindeks. Første regulering 12 måneder etter oppstart. Varsel 60 dager før. Regulering varsles skriftlig.
2. TREDJEPARTSLISENS (hvit) – Microsoft CSP, SPLA og øvrige tredjeparts programvarelisenser (seksjon F og merkede B/C-poster). Kan justeres ved dokumenterte prisendringer fra rettighetshaver. Krever 30 dagers skriftlig varsel med dokumentasjon. Ingen skjulte påslag tillatt.
3. FORBRUKSBASERT (teal bakgrunn) – Storage, forbrukskapasitet og variabelt forbruk (C010, D015–D018 og O010). Faktureres etter faktisk forbruk mot avtalte enhetspriser. Krever månedlig kostnadsrapport. Leverandøren varsler skriftlig ved &gt;20 % budsjettavvik.
Disse tre kategoriene skal skilles i alle fakturaer og månedlige driftsrapporter, slik at beregningsgrunnlag for standardisert kompensasjon etter Bilag 5 kan identifiseres.</t>
  </si>
  <si>
    <t>NB! Årlig enhetspris (beregnes pr mnd)</t>
  </si>
  <si>
    <t>per bruker/mnd</t>
  </si>
  <si>
    <t>← Maksimal avtaleperiode 8 år. KT og opsjoner dobles (konservativt estimat). Årlig prisregulsering av månedlig vederlag (2028-2034).</t>
  </si>
  <si>
    <t>Prisposter, total mnd. – etablering, seksjon B–F, × 48 mnd. Årlig prisregulsering av månedlig vederlag (2028-2030).</t>
  </si>
  <si>
    <t>TOTAL MÅNEDLIG VEDERLAG 
(obligatorisk og særskilt priset) 
EKSKLUSIV ETABLERINGSKOSTNAD A000</t>
  </si>
  <si>
    <t>Beredskaps- og gjenopprettingsøvelse 
(årlig, annet hvert år full øvelse)</t>
  </si>
  <si>
    <t>Drift og adm. av offsite backupservere (managed colocation i Norge)</t>
  </si>
  <si>
    <t>Se Bilag 7 for detaljer (beskrivelse av opsjonene).</t>
  </si>
  <si>
    <t>ℹ  Gule celler i Prisposter = leverandørens input.  Grå = forhåndsutfylt.  Hvit = formel.  Denne fanen endres ikke av leverandøren.</t>
  </si>
  <si>
    <t>KI- og automasjonstjenester som kjører i privat, sovereign sky</t>
  </si>
  <si>
    <t>Administrert infrastruktur i public, sovereign cloud i Norge</t>
  </si>
  <si>
    <t>Kommentar / inkludert i post / tredjepartsmodell</t>
  </si>
  <si>
    <t>Leverandøren fyller KUN ut gule celler: priser, prisstatus og eventuelle kommentarer. Hvite og grå celler er formler eller forhåndsutfylt av oppdragsgiver – ikke endre disse. For prisposter merket som Tredjepartslisens skal leverandøren i kommentarfeltet angi om prisen er:
1. direkte tredjepartskostnad,
2. tredjepartskostnad med administrasjon inkludert i annen prispost,
3. tredjepartskostnad med særskilt administrasjonspåslag, eller
4. del av fast driftsvederlag.
Eventuelle administrasjonspåslag, rabatter, marginer eller gebyrer skal angis klart.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</si>
</sst>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 &quot;kr&quot;"/>
    <numFmt numFmtId="165" formatCode="_ * #,##0_ ;_ * \-#,##0_ ;_ * &quot;-&quot;??_ ;_ @_ "/>
  </numFmts>
  <fonts count="36" x14ac:knownFonts="1">
    <font>
      <sz val="11"/>
      <color theme="1"/>
      <name val="Calibri"/>
      <family val="2"/>
      <scheme val="minor"/>
    </font>
    <font>
      <b/>
      <sz val="14"/>
      <color rgb="FFFFFFFF"/>
      <name val="Arial"/>
    </font>
    <font>
      <i/>
      <sz val="10"/>
      <color rgb="FF1F4E79"/>
      <name val="Arial"/>
    </font>
    <font>
      <b/>
      <sz val="10"/>
      <color rgb="FF1F4E79"/>
      <name val="Arial"/>
    </font>
    <font>
      <sz val="10"/>
      <color rgb="FF000000"/>
      <name val="Arial"/>
    </font>
    <font>
      <b/>
      <sz val="13"/>
      <color rgb="FFFFFFFF"/>
      <name val="Arial"/>
    </font>
    <font>
      <i/>
      <sz val="9"/>
      <color rgb="FF1F4E79"/>
      <name val="Arial"/>
    </font>
    <font>
      <sz val="9"/>
      <color rgb="FF000080"/>
      <name val="Arial"/>
    </font>
    <font>
      <sz val="9"/>
      <color rgb="FF737373"/>
      <name val="Arial"/>
    </font>
    <font>
      <sz val="9"/>
      <color rgb="FF000000"/>
      <name val="Arial"/>
    </font>
    <font>
      <b/>
      <sz val="10"/>
      <color rgb="FFFFFFFF"/>
      <name val="Arial"/>
    </font>
    <font>
      <b/>
      <sz val="10"/>
      <color rgb="FF375623"/>
      <name val="Arial"/>
    </font>
    <font>
      <sz val="10"/>
      <color rgb="FF000080"/>
      <name val="Arial"/>
    </font>
    <font>
      <b/>
      <sz val="10"/>
      <color rgb="FF000080"/>
      <name val="Arial"/>
    </font>
    <font>
      <b/>
      <sz val="10"/>
      <color rgb="FF737373"/>
      <name val="Arial"/>
    </font>
    <font>
      <b/>
      <sz val="11"/>
      <color rgb="FFFFFFFF"/>
      <name val="Arial"/>
    </font>
    <font>
      <b/>
      <sz val="12"/>
      <color rgb="FFFFFFFF"/>
      <name val="Arial"/>
    </font>
    <font>
      <b/>
      <sz val="10"/>
      <color rgb="FF000000"/>
      <name val="Arial"/>
    </font>
    <font>
      <sz val="9"/>
      <color rgb="FF375623"/>
      <name val="Arial"/>
    </font>
    <font>
      <i/>
      <sz val="9"/>
      <color rgb="FF737373"/>
      <name val="Arial"/>
    </font>
    <font>
      <sz val="9"/>
      <color rgb="FF1F6B75"/>
      <name val="Arial"/>
    </font>
    <font>
      <sz val="10"/>
      <color rgb="FF375623"/>
      <name val="Arial"/>
    </font>
    <font>
      <sz val="11"/>
      <color theme="1"/>
      <name val="Calibri"/>
      <family val="2"/>
      <scheme val="minor"/>
    </font>
    <font>
      <b/>
      <sz val="10"/>
      <name val="Arial"/>
      <family val="2"/>
    </font>
    <font>
      <sz val="10"/>
      <name val="Arial"/>
      <family val="2"/>
    </font>
    <font>
      <sz val="9"/>
      <name val="Arial"/>
      <family val="2"/>
    </font>
    <font>
      <sz val="11"/>
      <name val="Calibri"/>
      <family val="2"/>
      <scheme val="minor"/>
    </font>
    <font>
      <sz val="8"/>
      <name val="Calibri"/>
      <family val="2"/>
      <scheme val="minor"/>
    </font>
    <font>
      <sz val="10"/>
      <color rgb="FF000000"/>
      <name val="Arial"/>
      <family val="2"/>
    </font>
    <font>
      <b/>
      <sz val="10"/>
      <color rgb="FF1F4E79"/>
      <name val="Arial"/>
      <family val="2"/>
    </font>
    <font>
      <sz val="11"/>
      <color theme="0" tint="-0.14999847407452621"/>
      <name val="Calibri"/>
      <family val="2"/>
      <scheme val="minor"/>
    </font>
    <font>
      <sz val="10"/>
      <color rgb="FFFFFFFF"/>
      <name val="Arial"/>
      <family val="2"/>
    </font>
    <font>
      <sz val="9"/>
      <color rgb="FF000000"/>
      <name val="Arial"/>
      <family val="2"/>
    </font>
    <font>
      <b/>
      <sz val="10"/>
      <color rgb="FF000080"/>
      <name val="Arial"/>
      <family val="2"/>
    </font>
    <font>
      <sz val="10"/>
      <color rgb="FF000080"/>
      <name val="Arial"/>
      <family val="2"/>
    </font>
    <font>
      <b/>
      <sz val="11"/>
      <color rgb="FFFFFFFF"/>
      <name val="Arial"/>
      <family val="2"/>
    </font>
  </fonts>
  <fills count="12">
    <fill>
      <patternFill patternType="none"/>
    </fill>
    <fill>
      <patternFill patternType="gray125"/>
    </fill>
    <fill>
      <patternFill patternType="solid">
        <fgColor rgb="FF1F4E79"/>
      </patternFill>
    </fill>
    <fill>
      <patternFill patternType="solid">
        <fgColor rgb="FFD6E4F0"/>
      </patternFill>
    </fill>
    <fill>
      <patternFill patternType="solid">
        <fgColor rgb="FFFFFFFF"/>
      </patternFill>
    </fill>
    <fill>
      <patternFill patternType="solid">
        <fgColor rgb="FFEBF3FB"/>
      </patternFill>
    </fill>
    <fill>
      <patternFill patternType="solid">
        <fgColor rgb="FFFFF2CC"/>
      </patternFill>
    </fill>
    <fill>
      <patternFill patternType="solid">
        <fgColor rgb="FFF2F2F2"/>
      </patternFill>
    </fill>
    <fill>
      <patternFill patternType="solid">
        <fgColor rgb="FFC55A11"/>
      </patternFill>
    </fill>
    <fill>
      <patternFill patternType="solid">
        <fgColor rgb="FFE2EFDA"/>
      </patternFill>
    </fill>
    <fill>
      <patternFill patternType="solid">
        <fgColor rgb="FF2E75B6"/>
      </patternFill>
    </fill>
    <fill>
      <patternFill patternType="solid">
        <fgColor rgb="FFD6F0F3"/>
      </patternFill>
    </fill>
  </fills>
  <borders count="4">
    <border>
      <left/>
      <right/>
      <top/>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right/>
      <top style="thin">
        <color rgb="FFBFBFBF"/>
      </top>
      <bottom style="thin">
        <color rgb="FFBFBFBF"/>
      </bottom>
      <diagonal/>
    </border>
  </borders>
  <cellStyleXfs count="2">
    <xf numFmtId="0" fontId="0" fillId="0" borderId="0"/>
    <xf numFmtId="43" fontId="22" fillId="0" borderId="0" applyFont="0" applyFill="0" applyBorder="0" applyAlignment="0" applyProtection="0"/>
  </cellStyleXfs>
  <cellXfs count="75">
    <xf numFmtId="0" fontId="0" fillId="0" borderId="0" xfId="0"/>
    <xf numFmtId="0" fontId="3"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8" fillId="7"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4" borderId="1" xfId="0" applyFill="1" applyBorder="1"/>
    <xf numFmtId="0" fontId="0" fillId="4" borderId="0" xfId="0" applyFill="1"/>
    <xf numFmtId="0" fontId="10"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3" fontId="4" fillId="7"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49" fontId="13" fillId="6" borderId="1" xfId="0" applyNumberFormat="1" applyFont="1" applyFill="1" applyBorder="1" applyAlignment="1">
      <alignment horizontal="right" vertical="center" wrapText="1"/>
    </xf>
    <xf numFmtId="164" fontId="13" fillId="6" borderId="1" xfId="0" applyNumberFormat="1" applyFont="1" applyFill="1" applyBorder="1" applyAlignment="1">
      <alignment horizontal="right" vertical="center" wrapText="1"/>
    </xf>
    <xf numFmtId="164" fontId="4" fillId="4" borderId="1" xfId="0" applyNumberFormat="1" applyFont="1" applyFill="1" applyBorder="1" applyAlignment="1">
      <alignment horizontal="right" vertical="center" wrapText="1"/>
    </xf>
    <xf numFmtId="0" fontId="10" fillId="10" borderId="1"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0" fillId="2" borderId="1" xfId="0" applyFill="1" applyBorder="1"/>
    <xf numFmtId="0" fontId="15" fillId="2" borderId="1" xfId="0" applyFont="1" applyFill="1" applyBorder="1" applyAlignment="1">
      <alignment horizontal="left" vertical="center" wrapText="1"/>
    </xf>
    <xf numFmtId="164" fontId="15" fillId="2" borderId="1" xfId="0" applyNumberFormat="1" applyFont="1" applyFill="1" applyBorder="1" applyAlignment="1">
      <alignment horizontal="right" vertical="center" wrapText="1"/>
    </xf>
    <xf numFmtId="0" fontId="9" fillId="7" borderId="1" xfId="0" applyFont="1" applyFill="1" applyBorder="1" applyAlignment="1">
      <alignment horizontal="left" vertical="center" wrapText="1"/>
    </xf>
    <xf numFmtId="0" fontId="16" fillId="10" borderId="1" xfId="0" applyFont="1" applyFill="1" applyBorder="1" applyAlignment="1">
      <alignment horizontal="left" vertical="center" wrapText="1"/>
    </xf>
    <xf numFmtId="164" fontId="16" fillId="10" borderId="1" xfId="0" applyNumberFormat="1" applyFont="1" applyFill="1" applyBorder="1" applyAlignment="1">
      <alignment horizontal="right" vertical="center" wrapText="1"/>
    </xf>
    <xf numFmtId="0" fontId="17" fillId="7" borderId="1" xfId="0" applyFont="1" applyFill="1" applyBorder="1" applyAlignment="1">
      <alignment horizontal="left" vertical="center" wrapText="1"/>
    </xf>
    <xf numFmtId="164" fontId="3" fillId="7" borderId="1" xfId="0" applyNumberFormat="1" applyFont="1" applyFill="1" applyBorder="1" applyAlignment="1">
      <alignment horizontal="right" vertical="center" wrapText="1"/>
    </xf>
    <xf numFmtId="0" fontId="11" fillId="9" borderId="1" xfId="0" applyFont="1" applyFill="1" applyBorder="1" applyAlignment="1">
      <alignment horizontal="left" vertical="center" wrapText="1"/>
    </xf>
    <xf numFmtId="164" fontId="11" fillId="9" borderId="1" xfId="0" applyNumberFormat="1" applyFont="1" applyFill="1" applyBorder="1" applyAlignment="1">
      <alignment horizontal="right" vertical="center" wrapText="1"/>
    </xf>
    <xf numFmtId="0" fontId="18" fillId="9" borderId="1" xfId="0" applyFont="1" applyFill="1" applyBorder="1" applyAlignment="1">
      <alignment horizontal="left" vertical="center" wrapText="1"/>
    </xf>
    <xf numFmtId="0" fontId="21" fillId="9" borderId="1" xfId="0" applyFont="1" applyFill="1" applyBorder="1" applyAlignment="1">
      <alignment horizontal="left" vertical="center" wrapText="1"/>
    </xf>
    <xf numFmtId="0" fontId="20" fillId="11" borderId="1" xfId="0" applyFont="1" applyFill="1" applyBorder="1" applyAlignment="1">
      <alignment horizontal="center" vertical="center" wrapText="1"/>
    </xf>
    <xf numFmtId="0" fontId="0" fillId="0" borderId="0" xfId="0"/>
    <xf numFmtId="0" fontId="0" fillId="0" borderId="0" xfId="0"/>
    <xf numFmtId="165" fontId="0" fillId="0" borderId="0" xfId="1" applyNumberFormat="1" applyFont="1"/>
    <xf numFmtId="165" fontId="0" fillId="0" borderId="0" xfId="0" applyNumberFormat="1"/>
    <xf numFmtId="0" fontId="23" fillId="3" borderId="1" xfId="0" applyFont="1" applyFill="1" applyBorder="1" applyAlignment="1">
      <alignment horizontal="center" vertical="center" wrapText="1"/>
    </xf>
    <xf numFmtId="0" fontId="24" fillId="5" borderId="1" xfId="0" applyFont="1" applyFill="1" applyBorder="1" applyAlignment="1">
      <alignment horizontal="left" vertical="center" wrapText="1"/>
    </xf>
    <xf numFmtId="0" fontId="24" fillId="7" borderId="1" xfId="0" applyFont="1" applyFill="1" applyBorder="1" applyAlignment="1">
      <alignment horizontal="center" vertical="center" wrapText="1"/>
    </xf>
    <xf numFmtId="3" fontId="24" fillId="7" borderId="1" xfId="0" applyNumberFormat="1" applyFont="1" applyFill="1" applyBorder="1" applyAlignment="1">
      <alignment horizontal="center" vertical="center" wrapText="1"/>
    </xf>
    <xf numFmtId="0" fontId="25" fillId="7" borderId="1" xfId="0" applyFont="1" applyFill="1" applyBorder="1" applyAlignment="1">
      <alignment horizontal="center" vertical="center" wrapText="1"/>
    </xf>
    <xf numFmtId="164" fontId="23" fillId="6" borderId="1" xfId="0" applyNumberFormat="1" applyFont="1" applyFill="1" applyBorder="1" applyAlignment="1">
      <alignment horizontal="right" vertical="center" wrapText="1"/>
    </xf>
    <xf numFmtId="164" fontId="24" fillId="4" borderId="1" xfId="0" applyNumberFormat="1" applyFont="1" applyFill="1" applyBorder="1" applyAlignment="1">
      <alignment horizontal="right" vertical="center" wrapText="1"/>
    </xf>
    <xf numFmtId="0" fontId="25" fillId="4" borderId="1" xfId="0" applyFont="1" applyFill="1" applyBorder="1" applyAlignment="1">
      <alignment horizontal="center" vertical="center" wrapText="1"/>
    </xf>
    <xf numFmtId="0" fontId="26" fillId="0" borderId="0" xfId="0" applyFont="1"/>
    <xf numFmtId="2" fontId="26" fillId="0" borderId="0" xfId="0" applyNumberFormat="1" applyFont="1" applyAlignment="1">
      <alignment vertical="center"/>
    </xf>
    <xf numFmtId="0" fontId="28" fillId="5" borderId="1" xfId="0" applyFont="1" applyFill="1" applyBorder="1" applyAlignment="1">
      <alignment horizontal="left" vertical="center" wrapText="1"/>
    </xf>
    <xf numFmtId="0" fontId="28" fillId="7" borderId="1" xfId="0" applyFont="1" applyFill="1" applyBorder="1" applyAlignment="1">
      <alignment horizontal="center" vertical="center" wrapText="1"/>
    </xf>
    <xf numFmtId="0" fontId="28" fillId="4" borderId="1" xfId="0" applyFont="1" applyFill="1" applyBorder="1" applyAlignment="1">
      <alignment horizontal="left" vertical="center" wrapText="1"/>
    </xf>
    <xf numFmtId="0" fontId="29" fillId="3" borderId="1" xfId="0" applyFont="1" applyFill="1" applyBorder="1" applyAlignment="1">
      <alignment horizontal="center" vertical="center" wrapText="1"/>
    </xf>
    <xf numFmtId="0" fontId="30" fillId="0" borderId="0" xfId="0" applyFont="1"/>
    <xf numFmtId="0" fontId="31" fillId="2" borderId="1" xfId="0" applyFont="1" applyFill="1" applyBorder="1" applyAlignment="1">
      <alignment horizontal="left" vertical="center" wrapText="1"/>
    </xf>
    <xf numFmtId="0" fontId="32" fillId="7" borderId="1" xfId="0" applyFont="1" applyFill="1" applyBorder="1" applyAlignment="1">
      <alignment horizontal="left" vertical="center" wrapText="1"/>
    </xf>
    <xf numFmtId="164" fontId="33" fillId="6" borderId="1" xfId="0" applyNumberFormat="1" applyFont="1" applyFill="1" applyBorder="1" applyAlignment="1">
      <alignment horizontal="right" vertical="center" wrapText="1"/>
    </xf>
    <xf numFmtId="0" fontId="34" fillId="6" borderId="1" xfId="0" applyFont="1" applyFill="1" applyBorder="1" applyAlignment="1">
      <alignment horizontal="center" vertical="center" wrapText="1"/>
    </xf>
    <xf numFmtId="49" fontId="13" fillId="6" borderId="1" xfId="0" applyNumberFormat="1" applyFont="1" applyFill="1" applyBorder="1" applyAlignment="1">
      <alignment horizontal="left" vertical="center" wrapText="1"/>
    </xf>
    <xf numFmtId="49" fontId="33" fillId="6" borderId="1" xfId="0" applyNumberFormat="1" applyFont="1" applyFill="1" applyBorder="1" applyAlignment="1">
      <alignment horizontal="left" vertical="center" wrapText="1"/>
    </xf>
    <xf numFmtId="49" fontId="23" fillId="6" borderId="1" xfId="0" applyNumberFormat="1" applyFont="1" applyFill="1" applyBorder="1" applyAlignment="1">
      <alignment horizontal="left" vertical="center" wrapText="1"/>
    </xf>
    <xf numFmtId="0" fontId="35" fillId="2" borderId="1" xfId="0" applyFont="1" applyFill="1" applyBorder="1" applyAlignment="1">
      <alignment horizontal="left" vertical="center" wrapText="1"/>
    </xf>
    <xf numFmtId="0" fontId="2" fillId="3" borderId="0" xfId="0" applyFont="1" applyFill="1" applyAlignment="1">
      <alignment horizontal="center" vertical="center" wrapText="1"/>
    </xf>
    <xf numFmtId="0" fontId="0" fillId="0" borderId="0" xfId="0"/>
    <xf numFmtId="0" fontId="1" fillId="2" borderId="0" xfId="0" applyFont="1" applyFill="1" applyAlignment="1">
      <alignment horizontal="center" vertical="center" wrapText="1"/>
    </xf>
    <xf numFmtId="0" fontId="10" fillId="8" borderId="1" xfId="0" applyFont="1" applyFill="1" applyBorder="1" applyAlignment="1">
      <alignment horizontal="left" vertical="center" wrapText="1"/>
    </xf>
    <xf numFmtId="0" fontId="0" fillId="0" borderId="3" xfId="0" applyBorder="1"/>
    <xf numFmtId="0" fontId="0" fillId="0" borderId="2" xfId="0" applyBorder="1"/>
    <xf numFmtId="0" fontId="10" fillId="2"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5" fillId="2" borderId="0" xfId="0" applyFont="1" applyFill="1" applyAlignment="1">
      <alignment horizontal="center" vertical="center" wrapText="1"/>
    </xf>
    <xf numFmtId="0" fontId="10" fillId="10" borderId="1" xfId="0" applyFont="1" applyFill="1" applyBorder="1" applyAlignment="1">
      <alignment horizontal="left" vertical="center" wrapText="1"/>
    </xf>
    <xf numFmtId="0" fontId="8" fillId="7"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5" borderId="0" xfId="0" applyFont="1" applyFill="1" applyAlignment="1">
      <alignment horizontal="left" vertical="center" wrapText="1"/>
    </xf>
    <xf numFmtId="0" fontId="19" fillId="7" borderId="1" xfId="0" applyFont="1" applyFill="1" applyBorder="1" applyAlignment="1">
      <alignment horizontal="left" vertical="center" wrapText="1"/>
    </xf>
  </cellXfs>
  <cellStyles count="2">
    <cellStyle name="K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F4E79"/>
  </sheetPr>
  <dimension ref="A1:B14"/>
  <sheetViews>
    <sheetView showGridLines="0" tabSelected="1" workbookViewId="0">
      <selection activeCell="B7" sqref="B7"/>
    </sheetView>
  </sheetViews>
  <sheetFormatPr baseColWidth="10" defaultColWidth="9.140625" defaultRowHeight="15" x14ac:dyDescent="0.25"/>
  <cols>
    <col min="1" max="1" width="22" customWidth="1"/>
    <col min="2" max="2" width="80" customWidth="1"/>
  </cols>
  <sheetData>
    <row r="1" spans="1:2" ht="36" customHeight="1" x14ac:dyDescent="0.25">
      <c r="A1" s="62" t="s">
        <v>0</v>
      </c>
      <c r="B1" s="61"/>
    </row>
    <row r="2" spans="1:2" ht="18" customHeight="1" x14ac:dyDescent="0.25">
      <c r="A2" s="60" t="s">
        <v>1</v>
      </c>
      <c r="B2" s="61"/>
    </row>
    <row r="4" spans="1:2" ht="30.95" customHeight="1" x14ac:dyDescent="0.25">
      <c r="A4" s="1" t="s">
        <v>2</v>
      </c>
      <c r="B4" s="2" t="s">
        <v>3</v>
      </c>
    </row>
    <row r="5" spans="1:2" ht="125.1" customHeight="1" x14ac:dyDescent="0.25">
      <c r="A5" s="1" t="s">
        <v>4</v>
      </c>
      <c r="B5" s="3" t="s">
        <v>301</v>
      </c>
    </row>
    <row r="6" spans="1:2" ht="114.75" x14ac:dyDescent="0.25">
      <c r="A6" s="1" t="s">
        <v>5</v>
      </c>
      <c r="B6" s="2" t="s">
        <v>316</v>
      </c>
    </row>
    <row r="7" spans="1:2" ht="72.95" customHeight="1" x14ac:dyDescent="0.25">
      <c r="A7" s="1" t="s">
        <v>6</v>
      </c>
      <c r="B7" s="3" t="s">
        <v>298</v>
      </c>
    </row>
    <row r="8" spans="1:2" ht="62.1" customHeight="1" x14ac:dyDescent="0.25">
      <c r="A8" s="1" t="s">
        <v>7</v>
      </c>
      <c r="B8" s="2" t="s">
        <v>8</v>
      </c>
    </row>
    <row r="9" spans="1:2" ht="47.1" customHeight="1" x14ac:dyDescent="0.25">
      <c r="A9" s="1" t="s">
        <v>9</v>
      </c>
      <c r="B9" s="3" t="s">
        <v>10</v>
      </c>
    </row>
    <row r="10" spans="1:2" ht="36.950000000000003" customHeight="1" x14ac:dyDescent="0.25">
      <c r="A10" s="1" t="s">
        <v>11</v>
      </c>
      <c r="B10" s="2" t="s">
        <v>12</v>
      </c>
    </row>
    <row r="11" spans="1:2" ht="39" customHeight="1" x14ac:dyDescent="0.25">
      <c r="A11" s="1" t="s">
        <v>13</v>
      </c>
      <c r="B11" s="3" t="s">
        <v>302</v>
      </c>
    </row>
    <row r="12" spans="1:2" ht="229.5" x14ac:dyDescent="0.25">
      <c r="A12" s="1" t="s">
        <v>14</v>
      </c>
      <c r="B12" s="2" t="s">
        <v>303</v>
      </c>
    </row>
    <row r="13" spans="1:2" ht="56.1" customHeight="1" x14ac:dyDescent="0.25">
      <c r="A13" s="1" t="s">
        <v>15</v>
      </c>
      <c r="B13" s="3" t="s">
        <v>16</v>
      </c>
    </row>
    <row r="14" spans="1:2" ht="81.75" customHeight="1" x14ac:dyDescent="0.25">
      <c r="A14" s="19" t="s">
        <v>17</v>
      </c>
      <c r="B14" s="31" t="s">
        <v>18</v>
      </c>
    </row>
  </sheetData>
  <mergeCells count="2">
    <mergeCell ref="A2:B2"/>
    <mergeCell ref="A1:B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M104"/>
  <sheetViews>
    <sheetView showGridLines="0" workbookViewId="0">
      <pane xSplit="2" ySplit="5" topLeftCell="C75" activePane="bottomRight" state="frozen"/>
      <selection pane="topRight"/>
      <selection pane="bottomLeft"/>
      <selection pane="bottomRight" activeCell="H111" sqref="H111"/>
    </sheetView>
  </sheetViews>
  <sheetFormatPr baseColWidth="10" defaultColWidth="9.140625" defaultRowHeight="15" x14ac:dyDescent="0.25"/>
  <cols>
    <col min="1" max="1" width="7" customWidth="1"/>
    <col min="2" max="2" width="51.42578125" customWidth="1"/>
    <col min="3" max="3" width="13" customWidth="1"/>
    <col min="4" max="4" width="14" customWidth="1"/>
    <col min="5" max="5" width="9" customWidth="1"/>
    <col min="6" max="6" width="22" customWidth="1"/>
    <col min="7" max="7" width="29.28515625" customWidth="1"/>
    <col min="8" max="8" width="18" customWidth="1"/>
    <col min="9" max="9" width="23.5703125" customWidth="1"/>
    <col min="10" max="10" width="16" customWidth="1"/>
    <col min="11" max="11" width="23.7109375" customWidth="1"/>
    <col min="12" max="12" width="2.7109375" customWidth="1"/>
    <col min="13" max="13" width="6" hidden="1" customWidth="1"/>
  </cols>
  <sheetData>
    <row r="1" spans="1:13" ht="32.1" customHeight="1" x14ac:dyDescent="0.25">
      <c r="A1" s="68" t="s">
        <v>19</v>
      </c>
      <c r="B1" s="61"/>
      <c r="C1" s="61"/>
      <c r="D1" s="61"/>
      <c r="E1" s="61"/>
      <c r="F1" s="61"/>
      <c r="G1" s="61"/>
      <c r="H1" s="61"/>
      <c r="I1" s="61"/>
      <c r="J1" s="61"/>
      <c r="K1" s="61"/>
    </row>
    <row r="2" spans="1:13" ht="27.95" customHeight="1" x14ac:dyDescent="0.25">
      <c r="A2" s="67" t="s">
        <v>20</v>
      </c>
      <c r="B2" s="64"/>
      <c r="C2" s="64"/>
      <c r="D2" s="64"/>
      <c r="E2" s="64"/>
      <c r="F2" s="64"/>
      <c r="G2" s="64"/>
      <c r="H2" s="64"/>
      <c r="I2" s="64"/>
      <c r="J2" s="64"/>
      <c r="K2" s="65"/>
    </row>
    <row r="3" spans="1:13" ht="18" customHeight="1" x14ac:dyDescent="0.25">
      <c r="A3" s="71" t="s">
        <v>21</v>
      </c>
      <c r="B3" s="65"/>
      <c r="C3" s="70" t="s">
        <v>22</v>
      </c>
      <c r="D3" s="65"/>
      <c r="E3" s="72" t="s">
        <v>23</v>
      </c>
      <c r="F3" s="65"/>
      <c r="G3" s="6"/>
      <c r="H3" s="6"/>
      <c r="I3" s="6"/>
      <c r="J3" s="6"/>
      <c r="K3" s="6"/>
    </row>
    <row r="4" spans="1:13" ht="6" customHeight="1" x14ac:dyDescent="0.25">
      <c r="A4" s="7"/>
      <c r="B4" s="7"/>
      <c r="C4" s="7"/>
      <c r="D4" s="7"/>
      <c r="E4" s="7"/>
      <c r="F4" s="7"/>
      <c r="G4" s="7"/>
      <c r="H4" s="7"/>
      <c r="I4" s="7"/>
      <c r="J4" s="7"/>
      <c r="K4" s="7"/>
    </row>
    <row r="5" spans="1:13" ht="57.75" customHeight="1" x14ac:dyDescent="0.25">
      <c r="A5" s="8" t="s">
        <v>24</v>
      </c>
      <c r="B5" s="8" t="s">
        <v>25</v>
      </c>
      <c r="C5" s="8" t="s">
        <v>26</v>
      </c>
      <c r="D5" s="8" t="s">
        <v>27</v>
      </c>
      <c r="E5" s="8" t="s">
        <v>28</v>
      </c>
      <c r="F5" s="8" t="s">
        <v>6</v>
      </c>
      <c r="G5" s="8" t="s">
        <v>315</v>
      </c>
      <c r="H5" s="8" t="s">
        <v>29</v>
      </c>
      <c r="I5" s="8" t="s">
        <v>30</v>
      </c>
      <c r="J5" s="8" t="s">
        <v>31</v>
      </c>
      <c r="K5" s="8" t="s">
        <v>7</v>
      </c>
    </row>
    <row r="6" spans="1:13" ht="20.100000000000001" customHeight="1" x14ac:dyDescent="0.25">
      <c r="A6" s="63" t="s">
        <v>32</v>
      </c>
      <c r="B6" s="64"/>
      <c r="C6" s="64"/>
      <c r="D6" s="64"/>
      <c r="E6" s="64"/>
      <c r="F6" s="64"/>
      <c r="G6" s="64"/>
      <c r="H6" s="64"/>
      <c r="I6" s="64"/>
      <c r="J6" s="64"/>
      <c r="K6" s="65"/>
    </row>
    <row r="7" spans="1:13" ht="37.5" customHeight="1" x14ac:dyDescent="0.25">
      <c r="A7" s="9" t="s">
        <v>33</v>
      </c>
      <c r="B7" s="3" t="s">
        <v>34</v>
      </c>
      <c r="C7" s="10" t="s">
        <v>35</v>
      </c>
      <c r="D7" s="11" t="s">
        <v>36</v>
      </c>
      <c r="E7" s="12">
        <v>1</v>
      </c>
      <c r="F7" s="13" t="s">
        <v>37</v>
      </c>
      <c r="G7" s="56"/>
      <c r="H7" s="4" t="s">
        <v>38</v>
      </c>
      <c r="I7" s="15">
        <v>0</v>
      </c>
      <c r="J7" s="16">
        <f>IF(F7="Inkludert i annen post",0,IF(F7="Ikke tilbudt",0,IF(F7="Opsjon",0,I7*E7)))</f>
        <v>0</v>
      </c>
      <c r="K7" s="5" t="str">
        <f>IF(AND(F7="Inkludert i annen post",G7=""),"⚠ Mangler referansepost",IF(AND(F7="Ikke tilbudt",C7="Obligatorisk"),"✗ Obligatorisk – ikke tilbudt","✓ OK"))</f>
        <v>✓ OK</v>
      </c>
    </row>
    <row r="8" spans="1:13" ht="20.100000000000001" customHeight="1" x14ac:dyDescent="0.25">
      <c r="A8" s="69" t="s">
        <v>39</v>
      </c>
      <c r="B8" s="64"/>
      <c r="C8" s="64"/>
      <c r="D8" s="64"/>
      <c r="E8" s="64"/>
      <c r="F8" s="64"/>
      <c r="G8" s="64"/>
      <c r="H8" s="64"/>
      <c r="I8" s="64"/>
      <c r="J8" s="64"/>
      <c r="K8" s="65"/>
      <c r="M8" s="51">
        <v>90</v>
      </c>
    </row>
    <row r="9" spans="1:13" ht="18" customHeight="1" x14ac:dyDescent="0.25">
      <c r="A9" s="9" t="s">
        <v>40</v>
      </c>
      <c r="B9" s="3" t="s">
        <v>41</v>
      </c>
      <c r="C9" s="10" t="s">
        <v>35</v>
      </c>
      <c r="D9" s="11" t="s">
        <v>42</v>
      </c>
      <c r="E9" s="12">
        <f>Ansatte</f>
        <v>90</v>
      </c>
      <c r="F9" s="13" t="s">
        <v>37</v>
      </c>
      <c r="G9" s="56"/>
      <c r="H9" s="4" t="s">
        <v>38</v>
      </c>
      <c r="I9" s="15">
        <v>0</v>
      </c>
      <c r="J9" s="16">
        <f t="shared" ref="J9:J31" si="0">IF(F9="Inkludert i annen post",0,IF(F9="Ikke tilbudt",0,IF(F9="Opsjon",0,I9*E9)))</f>
        <v>0</v>
      </c>
      <c r="K9" s="5" t="str">
        <f t="shared" ref="K9:K31" si="1">IF(AND(F9="Inkludert i annen post",G9=""),"⚠ Mangler referansepost",IF(AND(F9="Ikke tilbudt",C9="Obligatorisk"),"✗ Obligatorisk – ikke tilbudt","✓ OK"))</f>
        <v>✓ OK</v>
      </c>
    </row>
    <row r="10" spans="1:13" ht="30" customHeight="1" x14ac:dyDescent="0.25">
      <c r="A10" s="9" t="s">
        <v>43</v>
      </c>
      <c r="B10" s="2" t="s">
        <v>44</v>
      </c>
      <c r="C10" s="10" t="s">
        <v>35</v>
      </c>
      <c r="D10" s="11" t="s">
        <v>42</v>
      </c>
      <c r="E10" s="12">
        <f>Ansatte</f>
        <v>90</v>
      </c>
      <c r="F10" s="13" t="s">
        <v>37</v>
      </c>
      <c r="G10" s="56"/>
      <c r="H10" s="4" t="s">
        <v>38</v>
      </c>
      <c r="I10" s="15">
        <v>0</v>
      </c>
      <c r="J10" s="16">
        <f t="shared" si="0"/>
        <v>0</v>
      </c>
      <c r="K10" s="5" t="str">
        <f t="shared" si="1"/>
        <v>✓ OK</v>
      </c>
    </row>
    <row r="11" spans="1:13" ht="18" customHeight="1" x14ac:dyDescent="0.25">
      <c r="A11" s="9" t="s">
        <v>45</v>
      </c>
      <c r="B11" s="3" t="s">
        <v>46</v>
      </c>
      <c r="C11" s="10" t="s">
        <v>35</v>
      </c>
      <c r="D11" s="11" t="s">
        <v>42</v>
      </c>
      <c r="E11" s="12">
        <f>Ansatte</f>
        <v>90</v>
      </c>
      <c r="F11" s="13" t="s">
        <v>37</v>
      </c>
      <c r="G11" s="56"/>
      <c r="H11" s="4" t="s">
        <v>38</v>
      </c>
      <c r="I11" s="15">
        <v>0</v>
      </c>
      <c r="J11" s="16">
        <f t="shared" si="0"/>
        <v>0</v>
      </c>
      <c r="K11" s="5" t="str">
        <f t="shared" si="1"/>
        <v>✓ OK</v>
      </c>
    </row>
    <row r="12" spans="1:13" ht="18" customHeight="1" x14ac:dyDescent="0.25">
      <c r="A12" s="9" t="s">
        <v>47</v>
      </c>
      <c r="B12" s="2" t="s">
        <v>48</v>
      </c>
      <c r="C12" s="10" t="s">
        <v>35</v>
      </c>
      <c r="D12" s="11" t="s">
        <v>49</v>
      </c>
      <c r="E12" s="12">
        <f>Ansatte-E13</f>
        <v>85</v>
      </c>
      <c r="F12" s="13" t="s">
        <v>37</v>
      </c>
      <c r="G12" s="56"/>
      <c r="H12" s="4" t="s">
        <v>38</v>
      </c>
      <c r="I12" s="15">
        <v>0</v>
      </c>
      <c r="J12" s="16">
        <f t="shared" si="0"/>
        <v>0</v>
      </c>
      <c r="K12" s="5" t="str">
        <f t="shared" si="1"/>
        <v>✓ OK</v>
      </c>
    </row>
    <row r="13" spans="1:13" ht="18" customHeight="1" x14ac:dyDescent="0.25">
      <c r="A13" s="9" t="s">
        <v>50</v>
      </c>
      <c r="B13" s="3" t="s">
        <v>51</v>
      </c>
      <c r="C13" s="10" t="s">
        <v>35</v>
      </c>
      <c r="D13" s="11" t="s">
        <v>49</v>
      </c>
      <c r="E13" s="12">
        <v>5</v>
      </c>
      <c r="F13" s="13" t="s">
        <v>37</v>
      </c>
      <c r="G13" s="56"/>
      <c r="H13" s="4" t="s">
        <v>38</v>
      </c>
      <c r="I13" s="15">
        <v>0</v>
      </c>
      <c r="J13" s="16">
        <f t="shared" si="0"/>
        <v>0</v>
      </c>
      <c r="K13" s="5" t="str">
        <f t="shared" si="1"/>
        <v>✓ OK</v>
      </c>
    </row>
    <row r="14" spans="1:13" ht="18" customHeight="1" x14ac:dyDescent="0.25">
      <c r="A14" s="9" t="s">
        <v>52</v>
      </c>
      <c r="B14" s="2" t="s">
        <v>53</v>
      </c>
      <c r="C14" s="10" t="s">
        <v>35</v>
      </c>
      <c r="D14" s="11" t="s">
        <v>42</v>
      </c>
      <c r="E14" s="12">
        <f>Ansatte</f>
        <v>90</v>
      </c>
      <c r="F14" s="13" t="s">
        <v>37</v>
      </c>
      <c r="G14" s="56"/>
      <c r="H14" s="4" t="s">
        <v>38</v>
      </c>
      <c r="I14" s="15">
        <v>0</v>
      </c>
      <c r="J14" s="16">
        <f t="shared" si="0"/>
        <v>0</v>
      </c>
      <c r="K14" s="5" t="str">
        <f t="shared" si="1"/>
        <v>✓ OK</v>
      </c>
    </row>
    <row r="15" spans="1:13" ht="18" customHeight="1" x14ac:dyDescent="0.25">
      <c r="A15" s="9" t="s">
        <v>54</v>
      </c>
      <c r="B15" s="3" t="s">
        <v>55</v>
      </c>
      <c r="C15" s="10" t="s">
        <v>35</v>
      </c>
      <c r="D15" s="11" t="s">
        <v>42</v>
      </c>
      <c r="E15" s="12">
        <f>Ansatte</f>
        <v>90</v>
      </c>
      <c r="F15" s="13" t="s">
        <v>37</v>
      </c>
      <c r="G15" s="56"/>
      <c r="H15" s="4" t="s">
        <v>56</v>
      </c>
      <c r="I15" s="15">
        <v>0</v>
      </c>
      <c r="J15" s="16">
        <f t="shared" si="0"/>
        <v>0</v>
      </c>
      <c r="K15" s="5" t="str">
        <f t="shared" si="1"/>
        <v>✓ OK</v>
      </c>
    </row>
    <row r="16" spans="1:13" ht="18" customHeight="1" x14ac:dyDescent="0.25">
      <c r="A16" s="9" t="s">
        <v>57</v>
      </c>
      <c r="B16" s="2" t="s">
        <v>58</v>
      </c>
      <c r="C16" s="10" t="s">
        <v>35</v>
      </c>
      <c r="D16" s="11" t="s">
        <v>59</v>
      </c>
      <c r="E16" s="12">
        <v>19</v>
      </c>
      <c r="F16" s="13" t="s">
        <v>37</v>
      </c>
      <c r="G16" s="56"/>
      <c r="H16" s="4" t="s">
        <v>38</v>
      </c>
      <c r="I16" s="15">
        <v>0</v>
      </c>
      <c r="J16" s="16">
        <f t="shared" si="0"/>
        <v>0</v>
      </c>
      <c r="K16" s="5" t="str">
        <f t="shared" si="1"/>
        <v>✓ OK</v>
      </c>
    </row>
    <row r="17" spans="1:11" ht="18" customHeight="1" x14ac:dyDescent="0.25">
      <c r="A17" s="9" t="s">
        <v>60</v>
      </c>
      <c r="B17" s="3" t="s">
        <v>61</v>
      </c>
      <c r="C17" s="10" t="s">
        <v>35</v>
      </c>
      <c r="D17" s="11" t="s">
        <v>62</v>
      </c>
      <c r="E17" s="12">
        <v>8</v>
      </c>
      <c r="F17" s="13" t="s">
        <v>37</v>
      </c>
      <c r="G17" s="56"/>
      <c r="H17" s="4" t="s">
        <v>38</v>
      </c>
      <c r="I17" s="15">
        <v>0</v>
      </c>
      <c r="J17" s="16">
        <f t="shared" si="0"/>
        <v>0</v>
      </c>
      <c r="K17" s="5" t="str">
        <f t="shared" si="1"/>
        <v>✓ OK</v>
      </c>
    </row>
    <row r="18" spans="1:11" ht="18" customHeight="1" x14ac:dyDescent="0.25">
      <c r="A18" s="9" t="s">
        <v>63</v>
      </c>
      <c r="B18" s="2" t="s">
        <v>64</v>
      </c>
      <c r="C18" s="10" t="s">
        <v>35</v>
      </c>
      <c r="D18" s="11" t="s">
        <v>42</v>
      </c>
      <c r="E18" s="12">
        <v>7</v>
      </c>
      <c r="F18" s="13" t="s">
        <v>37</v>
      </c>
      <c r="G18" s="56"/>
      <c r="H18" s="4" t="s">
        <v>38</v>
      </c>
      <c r="I18" s="15">
        <v>0</v>
      </c>
      <c r="J18" s="16">
        <f t="shared" si="0"/>
        <v>0</v>
      </c>
      <c r="K18" s="5" t="str">
        <f t="shared" si="1"/>
        <v>✓ OK</v>
      </c>
    </row>
    <row r="19" spans="1:11" ht="18" customHeight="1" x14ac:dyDescent="0.25">
      <c r="A19" s="9" t="s">
        <v>65</v>
      </c>
      <c r="B19" s="3" t="s">
        <v>66</v>
      </c>
      <c r="C19" s="10" t="s">
        <v>35</v>
      </c>
      <c r="D19" s="11" t="s">
        <v>42</v>
      </c>
      <c r="E19" s="12">
        <v>32</v>
      </c>
      <c r="F19" s="13" t="s">
        <v>37</v>
      </c>
      <c r="G19" s="56"/>
      <c r="H19" s="4" t="s">
        <v>38</v>
      </c>
      <c r="I19" s="15">
        <v>0</v>
      </c>
      <c r="J19" s="16">
        <f t="shared" si="0"/>
        <v>0</v>
      </c>
      <c r="K19" s="5" t="str">
        <f t="shared" si="1"/>
        <v>✓ OK</v>
      </c>
    </row>
    <row r="20" spans="1:11" ht="18" customHeight="1" x14ac:dyDescent="0.25">
      <c r="A20" s="18" t="s">
        <v>67</v>
      </c>
      <c r="B20" s="2" t="s">
        <v>68</v>
      </c>
      <c r="C20" s="10" t="s">
        <v>35</v>
      </c>
      <c r="D20" s="11" t="s">
        <v>49</v>
      </c>
      <c r="E20" s="12">
        <v>2</v>
      </c>
      <c r="F20" s="13" t="s">
        <v>37</v>
      </c>
      <c r="G20" s="56"/>
      <c r="H20" s="4" t="s">
        <v>38</v>
      </c>
      <c r="I20" s="15">
        <v>0</v>
      </c>
      <c r="J20" s="16">
        <f t="shared" si="0"/>
        <v>0</v>
      </c>
      <c r="K20" s="5" t="str">
        <f t="shared" si="1"/>
        <v>✓ OK</v>
      </c>
    </row>
    <row r="21" spans="1:11" ht="18" customHeight="1" x14ac:dyDescent="0.25">
      <c r="A21" s="9" t="s">
        <v>69</v>
      </c>
      <c r="B21" s="3" t="s">
        <v>70</v>
      </c>
      <c r="C21" s="10" t="s">
        <v>35</v>
      </c>
      <c r="D21" s="11" t="s">
        <v>42</v>
      </c>
      <c r="E21" s="12">
        <f>Ansatte</f>
        <v>90</v>
      </c>
      <c r="F21" s="13" t="s">
        <v>37</v>
      </c>
      <c r="G21" s="56"/>
      <c r="H21" s="4" t="s">
        <v>38</v>
      </c>
      <c r="I21" s="15">
        <v>0</v>
      </c>
      <c r="J21" s="16">
        <f t="shared" si="0"/>
        <v>0</v>
      </c>
      <c r="K21" s="5" t="str">
        <f t="shared" si="1"/>
        <v>✓ OK</v>
      </c>
    </row>
    <row r="22" spans="1:11" ht="18" customHeight="1" x14ac:dyDescent="0.25">
      <c r="A22" s="9" t="s">
        <v>71</v>
      </c>
      <c r="B22" s="2" t="s">
        <v>72</v>
      </c>
      <c r="C22" s="10" t="s">
        <v>35</v>
      </c>
      <c r="D22" s="11" t="s">
        <v>42</v>
      </c>
      <c r="E22" s="12">
        <f>Ansatte</f>
        <v>90</v>
      </c>
      <c r="F22" s="13" t="s">
        <v>37</v>
      </c>
      <c r="G22" s="56"/>
      <c r="H22" s="4" t="s">
        <v>38</v>
      </c>
      <c r="I22" s="15">
        <v>0</v>
      </c>
      <c r="J22" s="16">
        <f t="shared" si="0"/>
        <v>0</v>
      </c>
      <c r="K22" s="5" t="str">
        <f t="shared" si="1"/>
        <v>✓ OK</v>
      </c>
    </row>
    <row r="23" spans="1:11" ht="18" customHeight="1" x14ac:dyDescent="0.25">
      <c r="A23" s="9" t="s">
        <v>73</v>
      </c>
      <c r="B23" s="3" t="s">
        <v>74</v>
      </c>
      <c r="C23" s="10" t="s">
        <v>35</v>
      </c>
      <c r="D23" s="11" t="s">
        <v>42</v>
      </c>
      <c r="E23" s="12">
        <f>Ansatte</f>
        <v>90</v>
      </c>
      <c r="F23" s="13" t="s">
        <v>37</v>
      </c>
      <c r="G23" s="56"/>
      <c r="H23" s="4" t="s">
        <v>38</v>
      </c>
      <c r="I23" s="15">
        <v>0</v>
      </c>
      <c r="J23" s="16">
        <f t="shared" si="0"/>
        <v>0</v>
      </c>
      <c r="K23" s="5" t="str">
        <f t="shared" si="1"/>
        <v>✓ OK</v>
      </c>
    </row>
    <row r="24" spans="1:11" ht="18" customHeight="1" x14ac:dyDescent="0.25">
      <c r="A24" s="18" t="s">
        <v>75</v>
      </c>
      <c r="B24" s="2" t="s">
        <v>299</v>
      </c>
      <c r="C24" s="10" t="s">
        <v>35</v>
      </c>
      <c r="D24" s="11" t="s">
        <v>42</v>
      </c>
      <c r="E24" s="12">
        <v>20</v>
      </c>
      <c r="F24" s="13" t="s">
        <v>37</v>
      </c>
      <c r="G24" s="56"/>
      <c r="H24" s="4" t="s">
        <v>38</v>
      </c>
      <c r="I24" s="54">
        <v>0</v>
      </c>
      <c r="J24" s="16">
        <f>IF(F24="Inkludert i annen post",0,IF(F24="Ikke tilbudt",0,IF(F24="Opsjon",0,I24*E24)))</f>
        <v>0</v>
      </c>
      <c r="K24" s="5" t="str">
        <f t="shared" si="1"/>
        <v>✓ OK</v>
      </c>
    </row>
    <row r="25" spans="1:11" ht="18" customHeight="1" x14ac:dyDescent="0.25">
      <c r="A25" s="9" t="s">
        <v>76</v>
      </c>
      <c r="B25" s="3" t="s">
        <v>77</v>
      </c>
      <c r="C25" s="10" t="s">
        <v>35</v>
      </c>
      <c r="D25" s="11" t="s">
        <v>42</v>
      </c>
      <c r="E25" s="12">
        <f>Ansatte</f>
        <v>90</v>
      </c>
      <c r="F25" s="55" t="s">
        <v>37</v>
      </c>
      <c r="G25" s="57"/>
      <c r="H25" s="4" t="s">
        <v>38</v>
      </c>
      <c r="I25" s="54">
        <v>0</v>
      </c>
      <c r="J25" s="16">
        <f t="shared" si="0"/>
        <v>0</v>
      </c>
      <c r="K25" s="5" t="str">
        <f t="shared" si="1"/>
        <v>✓ OK</v>
      </c>
    </row>
    <row r="26" spans="1:11" ht="18" customHeight="1" x14ac:dyDescent="0.25">
      <c r="A26" s="9" t="s">
        <v>78</v>
      </c>
      <c r="B26" s="2" t="s">
        <v>79</v>
      </c>
      <c r="C26" s="10" t="s">
        <v>35</v>
      </c>
      <c r="D26" s="11" t="s">
        <v>42</v>
      </c>
      <c r="E26" s="12">
        <f>Ansatte</f>
        <v>90</v>
      </c>
      <c r="F26" s="13" t="s">
        <v>37</v>
      </c>
      <c r="G26" s="56"/>
      <c r="H26" s="4" t="s">
        <v>56</v>
      </c>
      <c r="I26" s="15">
        <v>0</v>
      </c>
      <c r="J26" s="16">
        <f t="shared" si="0"/>
        <v>0</v>
      </c>
      <c r="K26" s="5" t="str">
        <f t="shared" si="1"/>
        <v>✓ OK</v>
      </c>
    </row>
    <row r="27" spans="1:11" ht="18" customHeight="1" x14ac:dyDescent="0.25">
      <c r="A27" s="9" t="s">
        <v>80</v>
      </c>
      <c r="B27" s="3" t="s">
        <v>81</v>
      </c>
      <c r="C27" s="10" t="s">
        <v>35</v>
      </c>
      <c r="D27" s="11" t="s">
        <v>42</v>
      </c>
      <c r="E27" s="12">
        <f>Ansatte</f>
        <v>90</v>
      </c>
      <c r="F27" s="13" t="s">
        <v>37</v>
      </c>
      <c r="G27" s="56"/>
      <c r="H27" s="4" t="s">
        <v>56</v>
      </c>
      <c r="I27" s="15">
        <v>0</v>
      </c>
      <c r="J27" s="16">
        <f t="shared" si="0"/>
        <v>0</v>
      </c>
      <c r="K27" s="5" t="str">
        <f t="shared" si="1"/>
        <v>✓ OK</v>
      </c>
    </row>
    <row r="28" spans="1:11" ht="18" customHeight="1" x14ac:dyDescent="0.25">
      <c r="A28" s="9" t="s">
        <v>82</v>
      </c>
      <c r="B28" s="2" t="s">
        <v>83</v>
      </c>
      <c r="C28" s="10" t="s">
        <v>35</v>
      </c>
      <c r="D28" s="11" t="s">
        <v>42</v>
      </c>
      <c r="E28" s="12">
        <f>Ansatte</f>
        <v>90</v>
      </c>
      <c r="F28" s="13" t="s">
        <v>37</v>
      </c>
      <c r="G28" s="56"/>
      <c r="H28" s="4" t="s">
        <v>38</v>
      </c>
      <c r="I28" s="15">
        <v>0</v>
      </c>
      <c r="J28" s="16">
        <f t="shared" si="0"/>
        <v>0</v>
      </c>
      <c r="K28" s="5" t="str">
        <f t="shared" si="1"/>
        <v>✓ OK</v>
      </c>
    </row>
    <row r="29" spans="1:11" ht="18" customHeight="1" x14ac:dyDescent="0.25">
      <c r="A29" s="9" t="s">
        <v>84</v>
      </c>
      <c r="B29" s="3" t="s">
        <v>85</v>
      </c>
      <c r="C29" s="10" t="s">
        <v>35</v>
      </c>
      <c r="D29" s="11" t="s">
        <v>42</v>
      </c>
      <c r="E29" s="12">
        <f>Ansatte</f>
        <v>90</v>
      </c>
      <c r="F29" s="13" t="s">
        <v>37</v>
      </c>
      <c r="G29" s="56"/>
      <c r="H29" s="4" t="s">
        <v>56</v>
      </c>
      <c r="I29" s="15">
        <v>0</v>
      </c>
      <c r="J29" s="16">
        <f t="shared" si="0"/>
        <v>0</v>
      </c>
      <c r="K29" s="5" t="str">
        <f t="shared" si="1"/>
        <v>✓ OK</v>
      </c>
    </row>
    <row r="30" spans="1:11" ht="18" customHeight="1" x14ac:dyDescent="0.25">
      <c r="A30" s="9" t="s">
        <v>86</v>
      </c>
      <c r="B30" s="2" t="s">
        <v>87</v>
      </c>
      <c r="C30" s="10" t="s">
        <v>35</v>
      </c>
      <c r="D30" s="11" t="s">
        <v>88</v>
      </c>
      <c r="E30" s="12">
        <v>1</v>
      </c>
      <c r="F30" s="13" t="s">
        <v>37</v>
      </c>
      <c r="G30" s="56"/>
      <c r="H30" s="4" t="s">
        <v>38</v>
      </c>
      <c r="I30" s="15">
        <v>0</v>
      </c>
      <c r="J30" s="16">
        <f t="shared" si="0"/>
        <v>0</v>
      </c>
      <c r="K30" s="5" t="str">
        <f t="shared" si="1"/>
        <v>✓ OK</v>
      </c>
    </row>
    <row r="31" spans="1:11" ht="18" customHeight="1" x14ac:dyDescent="0.25">
      <c r="A31" s="9" t="s">
        <v>89</v>
      </c>
      <c r="B31" s="3" t="s">
        <v>90</v>
      </c>
      <c r="C31" s="10" t="s">
        <v>35</v>
      </c>
      <c r="D31" s="11" t="s">
        <v>88</v>
      </c>
      <c r="E31" s="12">
        <v>1</v>
      </c>
      <c r="F31" s="13" t="s">
        <v>37</v>
      </c>
      <c r="G31" s="56"/>
      <c r="H31" s="4" t="s">
        <v>38</v>
      </c>
      <c r="I31" s="15">
        <v>0</v>
      </c>
      <c r="J31" s="16">
        <f t="shared" si="0"/>
        <v>0</v>
      </c>
      <c r="K31" s="5" t="str">
        <f t="shared" si="1"/>
        <v>✓ OK</v>
      </c>
    </row>
    <row r="32" spans="1:11" ht="20.100000000000001" customHeight="1" x14ac:dyDescent="0.25">
      <c r="A32" s="69" t="s">
        <v>91</v>
      </c>
      <c r="B32" s="64"/>
      <c r="C32" s="64"/>
      <c r="D32" s="64"/>
      <c r="E32" s="64"/>
      <c r="F32" s="64"/>
      <c r="G32" s="64"/>
      <c r="H32" s="64"/>
      <c r="I32" s="64"/>
      <c r="J32" s="64"/>
      <c r="K32" s="65"/>
    </row>
    <row r="33" spans="1:11" ht="18" customHeight="1" x14ac:dyDescent="0.25">
      <c r="A33" s="9" t="s">
        <v>92</v>
      </c>
      <c r="B33" s="3" t="s">
        <v>93</v>
      </c>
      <c r="C33" s="10" t="s">
        <v>35</v>
      </c>
      <c r="D33" s="11" t="s">
        <v>94</v>
      </c>
      <c r="E33" s="12">
        <v>14</v>
      </c>
      <c r="F33" s="13" t="s">
        <v>37</v>
      </c>
      <c r="G33" s="56"/>
      <c r="H33" s="4" t="s">
        <v>38</v>
      </c>
      <c r="I33" s="15">
        <v>0</v>
      </c>
      <c r="J33" s="16">
        <f t="shared" ref="J33:J54" si="2">IF(F33="Inkludert i annen post",0,IF(F33="Ikke tilbudt",0,IF(F33="Opsjon",0,I33*E33)))</f>
        <v>0</v>
      </c>
      <c r="K33" s="5" t="str">
        <f t="shared" ref="K33:K55" si="3">IF(AND(F33="Inkludert i annen post",G33=""),"⚠ Mangler referansepost",IF(AND(F33="Ikke tilbudt",C33="Obligatorisk"),"✗ Obligatorisk – ikke tilbudt","✓ OK"))</f>
        <v>✓ OK</v>
      </c>
    </row>
    <row r="34" spans="1:11" ht="18" customHeight="1" x14ac:dyDescent="0.25">
      <c r="A34" s="9" t="s">
        <v>95</v>
      </c>
      <c r="B34" s="2" t="s">
        <v>96</v>
      </c>
      <c r="C34" s="10" t="s">
        <v>35</v>
      </c>
      <c r="D34" s="11" t="s">
        <v>94</v>
      </c>
      <c r="E34" s="12">
        <v>14</v>
      </c>
      <c r="F34" s="13" t="s">
        <v>37</v>
      </c>
      <c r="G34" s="56"/>
      <c r="H34" s="4" t="s">
        <v>38</v>
      </c>
      <c r="I34" s="15">
        <v>0</v>
      </c>
      <c r="J34" s="16">
        <f t="shared" si="2"/>
        <v>0</v>
      </c>
      <c r="K34" s="5" t="str">
        <f t="shared" si="3"/>
        <v>✓ OK</v>
      </c>
    </row>
    <row r="35" spans="1:11" ht="18" customHeight="1" x14ac:dyDescent="0.25">
      <c r="A35" s="9" t="s">
        <v>97</v>
      </c>
      <c r="B35" s="3" t="s">
        <v>98</v>
      </c>
      <c r="C35" s="10" t="s">
        <v>35</v>
      </c>
      <c r="D35" s="11" t="s">
        <v>94</v>
      </c>
      <c r="E35" s="12">
        <v>14</v>
      </c>
      <c r="F35" s="13" t="s">
        <v>37</v>
      </c>
      <c r="G35" s="56"/>
      <c r="H35" s="4" t="s">
        <v>38</v>
      </c>
      <c r="I35" s="15">
        <v>0</v>
      </c>
      <c r="J35" s="16">
        <f t="shared" si="2"/>
        <v>0</v>
      </c>
      <c r="K35" s="5" t="str">
        <f t="shared" si="3"/>
        <v>✓ OK</v>
      </c>
    </row>
    <row r="36" spans="1:11" ht="18" customHeight="1" x14ac:dyDescent="0.25">
      <c r="A36" s="9" t="s">
        <v>99</v>
      </c>
      <c r="B36" s="2" t="s">
        <v>100</v>
      </c>
      <c r="C36" s="10" t="s">
        <v>35</v>
      </c>
      <c r="D36" s="11" t="s">
        <v>94</v>
      </c>
      <c r="E36" s="12">
        <v>8</v>
      </c>
      <c r="F36" s="13" t="s">
        <v>37</v>
      </c>
      <c r="G36" s="56"/>
      <c r="H36" s="4" t="s">
        <v>38</v>
      </c>
      <c r="I36" s="15">
        <v>0</v>
      </c>
      <c r="J36" s="16">
        <f t="shared" si="2"/>
        <v>0</v>
      </c>
      <c r="K36" s="5" t="str">
        <f t="shared" si="3"/>
        <v>✓ OK</v>
      </c>
    </row>
    <row r="37" spans="1:11" ht="18" customHeight="1" x14ac:dyDescent="0.25">
      <c r="A37" s="9" t="s">
        <v>101</v>
      </c>
      <c r="B37" s="3" t="s">
        <v>102</v>
      </c>
      <c r="C37" s="10" t="s">
        <v>35</v>
      </c>
      <c r="D37" s="11" t="s">
        <v>94</v>
      </c>
      <c r="E37" s="12">
        <v>8</v>
      </c>
      <c r="F37" s="13" t="s">
        <v>37</v>
      </c>
      <c r="G37" s="56"/>
      <c r="H37" s="4" t="s">
        <v>38</v>
      </c>
      <c r="I37" s="15">
        <v>0</v>
      </c>
      <c r="J37" s="16">
        <f t="shared" si="2"/>
        <v>0</v>
      </c>
      <c r="K37" s="5" t="str">
        <f t="shared" si="3"/>
        <v>✓ OK</v>
      </c>
    </row>
    <row r="38" spans="1:11" ht="18" customHeight="1" x14ac:dyDescent="0.25">
      <c r="A38" s="9" t="s">
        <v>103</v>
      </c>
      <c r="B38" s="2" t="s">
        <v>104</v>
      </c>
      <c r="C38" s="10" t="s">
        <v>35</v>
      </c>
      <c r="D38" s="11" t="s">
        <v>49</v>
      </c>
      <c r="E38" s="12">
        <v>2</v>
      </c>
      <c r="F38" s="13" t="s">
        <v>37</v>
      </c>
      <c r="G38" s="56"/>
      <c r="H38" s="4" t="s">
        <v>38</v>
      </c>
      <c r="I38" s="15">
        <v>0</v>
      </c>
      <c r="J38" s="16">
        <f t="shared" si="2"/>
        <v>0</v>
      </c>
      <c r="K38" s="5" t="str">
        <f t="shared" si="3"/>
        <v>✓ OK</v>
      </c>
    </row>
    <row r="39" spans="1:11" ht="18" customHeight="1" x14ac:dyDescent="0.25">
      <c r="A39" s="9" t="s">
        <v>105</v>
      </c>
      <c r="B39" s="3" t="s">
        <v>106</v>
      </c>
      <c r="C39" s="10" t="s">
        <v>35</v>
      </c>
      <c r="D39" s="11" t="s">
        <v>42</v>
      </c>
      <c r="E39" s="12">
        <v>2</v>
      </c>
      <c r="F39" s="13" t="s">
        <v>37</v>
      </c>
      <c r="G39" s="56"/>
      <c r="H39" s="4" t="s">
        <v>38</v>
      </c>
      <c r="I39" s="15">
        <v>0</v>
      </c>
      <c r="J39" s="16">
        <f t="shared" si="2"/>
        <v>0</v>
      </c>
      <c r="K39" s="5" t="str">
        <f t="shared" si="3"/>
        <v>✓ OK</v>
      </c>
    </row>
    <row r="40" spans="1:11" ht="18" customHeight="1" x14ac:dyDescent="0.25">
      <c r="A40" s="9" t="s">
        <v>107</v>
      </c>
      <c r="B40" s="2" t="s">
        <v>108</v>
      </c>
      <c r="C40" s="10" t="s">
        <v>35</v>
      </c>
      <c r="D40" s="11" t="s">
        <v>88</v>
      </c>
      <c r="E40" s="12">
        <v>1</v>
      </c>
      <c r="F40" s="13" t="s">
        <v>37</v>
      </c>
      <c r="G40" s="56"/>
      <c r="H40" s="4" t="s">
        <v>38</v>
      </c>
      <c r="I40" s="15">
        <v>0</v>
      </c>
      <c r="J40" s="16">
        <f t="shared" si="2"/>
        <v>0</v>
      </c>
      <c r="K40" s="5" t="str">
        <f t="shared" si="3"/>
        <v>✓ OK</v>
      </c>
    </row>
    <row r="41" spans="1:11" ht="18" customHeight="1" x14ac:dyDescent="0.25">
      <c r="A41" s="9" t="s">
        <v>109</v>
      </c>
      <c r="B41" s="3" t="s">
        <v>110</v>
      </c>
      <c r="C41" s="10" t="s">
        <v>35</v>
      </c>
      <c r="D41" s="11" t="s">
        <v>111</v>
      </c>
      <c r="E41" s="12">
        <v>1</v>
      </c>
      <c r="F41" s="13" t="s">
        <v>37</v>
      </c>
      <c r="G41" s="56"/>
      <c r="H41" s="4" t="s">
        <v>38</v>
      </c>
      <c r="I41" s="15">
        <v>0</v>
      </c>
      <c r="J41" s="16">
        <f t="shared" si="2"/>
        <v>0</v>
      </c>
      <c r="K41" s="5" t="str">
        <f t="shared" si="3"/>
        <v>✓ OK</v>
      </c>
    </row>
    <row r="42" spans="1:11" ht="18" customHeight="1" x14ac:dyDescent="0.25">
      <c r="A42" s="9" t="s">
        <v>112</v>
      </c>
      <c r="B42" s="2" t="s">
        <v>113</v>
      </c>
      <c r="C42" s="10" t="s">
        <v>35</v>
      </c>
      <c r="D42" s="11" t="s">
        <v>114</v>
      </c>
      <c r="E42" s="12">
        <v>15</v>
      </c>
      <c r="F42" s="13" t="s">
        <v>37</v>
      </c>
      <c r="G42" s="56"/>
      <c r="H42" s="32" t="s">
        <v>115</v>
      </c>
      <c r="I42" s="15">
        <v>0</v>
      </c>
      <c r="J42" s="16">
        <f t="shared" si="2"/>
        <v>0</v>
      </c>
      <c r="K42" s="5" t="str">
        <f t="shared" si="3"/>
        <v>✓ OK</v>
      </c>
    </row>
    <row r="43" spans="1:11" ht="18" customHeight="1" x14ac:dyDescent="0.25">
      <c r="A43" s="9" t="s">
        <v>116</v>
      </c>
      <c r="B43" s="3" t="s">
        <v>117</v>
      </c>
      <c r="C43" s="10" t="s">
        <v>35</v>
      </c>
      <c r="D43" s="11" t="s">
        <v>111</v>
      </c>
      <c r="E43" s="12">
        <v>1</v>
      </c>
      <c r="F43" s="13" t="s">
        <v>37</v>
      </c>
      <c r="G43" s="56"/>
      <c r="H43" s="4" t="s">
        <v>38</v>
      </c>
      <c r="I43" s="15">
        <v>0</v>
      </c>
      <c r="J43" s="16">
        <f t="shared" si="2"/>
        <v>0</v>
      </c>
      <c r="K43" s="5" t="str">
        <f t="shared" si="3"/>
        <v>✓ OK</v>
      </c>
    </row>
    <row r="44" spans="1:11" ht="18" customHeight="1" x14ac:dyDescent="0.25">
      <c r="A44" s="9" t="s">
        <v>118</v>
      </c>
      <c r="B44" s="2" t="s">
        <v>119</v>
      </c>
      <c r="C44" s="10" t="s">
        <v>35</v>
      </c>
      <c r="D44" s="11" t="s">
        <v>42</v>
      </c>
      <c r="E44" s="12">
        <v>3</v>
      </c>
      <c r="F44" s="13" t="s">
        <v>37</v>
      </c>
      <c r="G44" s="56"/>
      <c r="H44" s="4" t="s">
        <v>38</v>
      </c>
      <c r="I44" s="15">
        <v>0</v>
      </c>
      <c r="J44" s="16">
        <f t="shared" si="2"/>
        <v>0</v>
      </c>
      <c r="K44" s="5" t="str">
        <f t="shared" si="3"/>
        <v>✓ OK</v>
      </c>
    </row>
    <row r="45" spans="1:11" s="45" customFormat="1" x14ac:dyDescent="0.25">
      <c r="A45" s="37" t="s">
        <v>120</v>
      </c>
      <c r="B45" s="38" t="s">
        <v>300</v>
      </c>
      <c r="C45" s="10" t="s">
        <v>35</v>
      </c>
      <c r="D45" s="39" t="s">
        <v>121</v>
      </c>
      <c r="E45" s="40">
        <v>7</v>
      </c>
      <c r="F45" s="13" t="s">
        <v>37</v>
      </c>
      <c r="G45" s="58"/>
      <c r="H45" s="41" t="s">
        <v>38</v>
      </c>
      <c r="I45" s="42">
        <v>0</v>
      </c>
      <c r="J45" s="43">
        <f t="shared" si="2"/>
        <v>0</v>
      </c>
      <c r="K45" s="44" t="str">
        <f t="shared" si="3"/>
        <v>✓ OK</v>
      </c>
    </row>
    <row r="46" spans="1:11" ht="18" customHeight="1" x14ac:dyDescent="0.25">
      <c r="A46" s="9" t="s">
        <v>122</v>
      </c>
      <c r="B46" s="2" t="s">
        <v>123</v>
      </c>
      <c r="C46" s="10" t="s">
        <v>35</v>
      </c>
      <c r="D46" s="11" t="s">
        <v>124</v>
      </c>
      <c r="E46" s="12">
        <v>2</v>
      </c>
      <c r="F46" s="13" t="s">
        <v>37</v>
      </c>
      <c r="G46" s="56"/>
      <c r="H46" s="4" t="s">
        <v>38</v>
      </c>
      <c r="I46" s="15">
        <v>0</v>
      </c>
      <c r="J46" s="16">
        <f t="shared" si="2"/>
        <v>0</v>
      </c>
      <c r="K46" s="5" t="str">
        <f t="shared" si="3"/>
        <v>✓ OK</v>
      </c>
    </row>
    <row r="47" spans="1:11" ht="18" customHeight="1" x14ac:dyDescent="0.25">
      <c r="A47" s="9" t="s">
        <v>125</v>
      </c>
      <c r="B47" s="3" t="s">
        <v>126</v>
      </c>
      <c r="C47" s="10" t="s">
        <v>35</v>
      </c>
      <c r="D47" s="11" t="s">
        <v>127</v>
      </c>
      <c r="E47" s="12">
        <v>8</v>
      </c>
      <c r="F47" s="13" t="s">
        <v>37</v>
      </c>
      <c r="G47" s="56"/>
      <c r="H47" s="4" t="s">
        <v>38</v>
      </c>
      <c r="I47" s="15">
        <v>0</v>
      </c>
      <c r="J47" s="16">
        <f t="shared" si="2"/>
        <v>0</v>
      </c>
      <c r="K47" s="5" t="str">
        <f t="shared" si="3"/>
        <v>✓ OK</v>
      </c>
    </row>
    <row r="48" spans="1:11" ht="18" customHeight="1" x14ac:dyDescent="0.25">
      <c r="A48" s="9" t="s">
        <v>128</v>
      </c>
      <c r="B48" s="2" t="s">
        <v>129</v>
      </c>
      <c r="C48" s="10" t="s">
        <v>35</v>
      </c>
      <c r="D48" s="11" t="s">
        <v>130</v>
      </c>
      <c r="E48" s="12">
        <v>2</v>
      </c>
      <c r="F48" s="13" t="s">
        <v>37</v>
      </c>
      <c r="G48" s="56"/>
      <c r="H48" s="4" t="s">
        <v>56</v>
      </c>
      <c r="I48" s="15">
        <v>0</v>
      </c>
      <c r="J48" s="16">
        <f t="shared" si="2"/>
        <v>0</v>
      </c>
      <c r="K48" s="5" t="str">
        <f t="shared" si="3"/>
        <v>✓ OK</v>
      </c>
    </row>
    <row r="49" spans="1:13" ht="18" customHeight="1" x14ac:dyDescent="0.25">
      <c r="A49" s="9" t="s">
        <v>131</v>
      </c>
      <c r="B49" s="3" t="s">
        <v>132</v>
      </c>
      <c r="C49" s="10" t="s">
        <v>35</v>
      </c>
      <c r="D49" s="11" t="s">
        <v>133</v>
      </c>
      <c r="E49" s="12">
        <v>2</v>
      </c>
      <c r="F49" s="13" t="s">
        <v>37</v>
      </c>
      <c r="G49" s="56"/>
      <c r="H49" s="4" t="s">
        <v>56</v>
      </c>
      <c r="I49" s="15">
        <v>0</v>
      </c>
      <c r="J49" s="16">
        <f t="shared" si="2"/>
        <v>0</v>
      </c>
      <c r="K49" s="5" t="str">
        <f t="shared" si="3"/>
        <v>✓ OK</v>
      </c>
    </row>
    <row r="50" spans="1:13" ht="18" customHeight="1" x14ac:dyDescent="0.25">
      <c r="A50" s="9" t="s">
        <v>134</v>
      </c>
      <c r="B50" s="2" t="s">
        <v>135</v>
      </c>
      <c r="C50" s="10" t="s">
        <v>35</v>
      </c>
      <c r="D50" s="11" t="s">
        <v>130</v>
      </c>
      <c r="E50" s="12">
        <v>4</v>
      </c>
      <c r="F50" s="13" t="s">
        <v>37</v>
      </c>
      <c r="G50" s="56"/>
      <c r="H50" s="4" t="s">
        <v>56</v>
      </c>
      <c r="I50" s="15">
        <v>0</v>
      </c>
      <c r="J50" s="16">
        <f t="shared" si="2"/>
        <v>0</v>
      </c>
      <c r="K50" s="5" t="str">
        <f t="shared" si="3"/>
        <v>✓ OK</v>
      </c>
    </row>
    <row r="51" spans="1:13" ht="18" customHeight="1" x14ac:dyDescent="0.25">
      <c r="A51" s="9" t="s">
        <v>136</v>
      </c>
      <c r="B51" s="3" t="s">
        <v>137</v>
      </c>
      <c r="C51" s="10" t="s">
        <v>35</v>
      </c>
      <c r="D51" s="11" t="s">
        <v>111</v>
      </c>
      <c r="E51" s="12">
        <v>4</v>
      </c>
      <c r="F51" s="13" t="s">
        <v>37</v>
      </c>
      <c r="G51" s="56"/>
      <c r="H51" s="4" t="s">
        <v>38</v>
      </c>
      <c r="I51" s="15">
        <v>0</v>
      </c>
      <c r="J51" s="16">
        <f t="shared" si="2"/>
        <v>0</v>
      </c>
      <c r="K51" s="5" t="str">
        <f t="shared" si="3"/>
        <v>✓ OK</v>
      </c>
    </row>
    <row r="52" spans="1:13" ht="18" customHeight="1" x14ac:dyDescent="0.25">
      <c r="A52" s="9" t="s">
        <v>138</v>
      </c>
      <c r="B52" s="2" t="s">
        <v>139</v>
      </c>
      <c r="C52" s="10" t="s">
        <v>35</v>
      </c>
      <c r="D52" s="11" t="s">
        <v>111</v>
      </c>
      <c r="E52" s="12">
        <v>1</v>
      </c>
      <c r="F52" s="13" t="s">
        <v>37</v>
      </c>
      <c r="G52" s="56"/>
      <c r="H52" s="4" t="s">
        <v>38</v>
      </c>
      <c r="I52" s="15">
        <v>0</v>
      </c>
      <c r="J52" s="16">
        <f t="shared" si="2"/>
        <v>0</v>
      </c>
      <c r="K52" s="5" t="str">
        <f t="shared" si="3"/>
        <v>✓ OK</v>
      </c>
    </row>
    <row r="53" spans="1:13" ht="18" customHeight="1" x14ac:dyDescent="0.25">
      <c r="A53" s="9" t="s">
        <v>140</v>
      </c>
      <c r="B53" s="3" t="s">
        <v>141</v>
      </c>
      <c r="C53" s="10" t="s">
        <v>35</v>
      </c>
      <c r="D53" s="11" t="s">
        <v>142</v>
      </c>
      <c r="E53" s="12">
        <v>1</v>
      </c>
      <c r="F53" s="13" t="s">
        <v>37</v>
      </c>
      <c r="G53" s="56"/>
      <c r="H53" s="4" t="s">
        <v>38</v>
      </c>
      <c r="I53" s="15">
        <v>0</v>
      </c>
      <c r="J53" s="16">
        <f t="shared" si="2"/>
        <v>0</v>
      </c>
      <c r="K53" s="5" t="str">
        <f t="shared" si="3"/>
        <v>✓ OK</v>
      </c>
    </row>
    <row r="54" spans="1:13" ht="18" customHeight="1" x14ac:dyDescent="0.25">
      <c r="A54" s="9" t="s">
        <v>143</v>
      </c>
      <c r="B54" s="2" t="s">
        <v>144</v>
      </c>
      <c r="C54" s="10" t="s">
        <v>35</v>
      </c>
      <c r="D54" s="11" t="s">
        <v>124</v>
      </c>
      <c r="E54" s="12">
        <v>9</v>
      </c>
      <c r="F54" s="13" t="s">
        <v>37</v>
      </c>
      <c r="G54" s="56"/>
      <c r="H54" s="4" t="s">
        <v>38</v>
      </c>
      <c r="I54" s="15">
        <v>0</v>
      </c>
      <c r="J54" s="16">
        <f t="shared" si="2"/>
        <v>0</v>
      </c>
      <c r="K54" s="5" t="str">
        <f t="shared" si="3"/>
        <v>✓ OK</v>
      </c>
    </row>
    <row r="55" spans="1:13" s="45" customFormat="1" ht="33" customHeight="1" x14ac:dyDescent="0.25">
      <c r="A55" s="9" t="s">
        <v>145</v>
      </c>
      <c r="B55" s="38" t="s">
        <v>309</v>
      </c>
      <c r="C55" s="10" t="s">
        <v>35</v>
      </c>
      <c r="D55" s="39" t="s">
        <v>146</v>
      </c>
      <c r="E55" s="40">
        <v>1</v>
      </c>
      <c r="F55" s="13" t="s">
        <v>37</v>
      </c>
      <c r="G55" s="58"/>
      <c r="H55" s="41" t="s">
        <v>38</v>
      </c>
      <c r="I55" s="15">
        <v>0</v>
      </c>
      <c r="J55" s="43">
        <f>IF(F55="Inkludert i annen post",0,IF(F55="Ikke tilbudt",0,IF(F55="Opsjon",0,I55*E55)))/12</f>
        <v>0</v>
      </c>
      <c r="K55" s="44" t="str">
        <f t="shared" si="3"/>
        <v>✓ OK</v>
      </c>
      <c r="L55" s="46"/>
      <c r="M55" s="46" t="s">
        <v>304</v>
      </c>
    </row>
    <row r="56" spans="1:13" ht="20.100000000000001" customHeight="1" x14ac:dyDescent="0.25">
      <c r="A56" s="66" t="s">
        <v>147</v>
      </c>
      <c r="B56" s="64"/>
      <c r="C56" s="64"/>
      <c r="D56" s="64"/>
      <c r="E56" s="64"/>
      <c r="F56" s="64"/>
      <c r="G56" s="64"/>
      <c r="H56" s="64"/>
      <c r="I56" s="64"/>
      <c r="J56" s="64"/>
      <c r="K56" s="65"/>
    </row>
    <row r="57" spans="1:13" ht="18" customHeight="1" x14ac:dyDescent="0.25">
      <c r="A57" s="9" t="s">
        <v>148</v>
      </c>
      <c r="B57" s="3" t="s">
        <v>149</v>
      </c>
      <c r="C57" s="10" t="s">
        <v>35</v>
      </c>
      <c r="D57" s="11" t="s">
        <v>94</v>
      </c>
      <c r="E57" s="12">
        <v>1</v>
      </c>
      <c r="F57" s="13" t="s">
        <v>37</v>
      </c>
      <c r="G57" s="56"/>
      <c r="H57" s="4" t="s">
        <v>38</v>
      </c>
      <c r="I57" s="15">
        <v>0</v>
      </c>
      <c r="J57" s="16">
        <f t="shared" ref="J57:J74" si="4">IF(F57="Inkludert i annen post",0,IF(F57="Ikke tilbudt",0,IF(F57="Opsjon",0,I57*E57)))</f>
        <v>0</v>
      </c>
      <c r="K57" s="5" t="str">
        <f t="shared" ref="K57:K74" si="5">IF(AND(F57="Inkludert i annen post",G57=""),"⚠ Mangler referansepost",IF(AND(F57="Ikke tilbudt",C57="Obligatorisk"),"✗ Obligatorisk – ikke tilbudt","✓ OK"))</f>
        <v>✓ OK</v>
      </c>
    </row>
    <row r="58" spans="1:13" ht="18" customHeight="1" x14ac:dyDescent="0.25">
      <c r="A58" s="9" t="s">
        <v>150</v>
      </c>
      <c r="B58" s="2" t="s">
        <v>151</v>
      </c>
      <c r="C58" s="10" t="s">
        <v>35</v>
      </c>
      <c r="D58" s="11" t="s">
        <v>94</v>
      </c>
      <c r="E58" s="12">
        <v>1</v>
      </c>
      <c r="F58" s="13" t="s">
        <v>37</v>
      </c>
      <c r="G58" s="56"/>
      <c r="H58" s="4" t="s">
        <v>38</v>
      </c>
      <c r="I58" s="15">
        <v>0</v>
      </c>
      <c r="J58" s="16">
        <f t="shared" si="4"/>
        <v>0</v>
      </c>
      <c r="K58" s="5" t="str">
        <f t="shared" si="5"/>
        <v>✓ OK</v>
      </c>
    </row>
    <row r="59" spans="1:13" ht="18" customHeight="1" x14ac:dyDescent="0.25">
      <c r="A59" s="9" t="s">
        <v>152</v>
      </c>
      <c r="B59" s="3" t="s">
        <v>153</v>
      </c>
      <c r="C59" s="10" t="s">
        <v>35</v>
      </c>
      <c r="D59" s="11" t="s">
        <v>94</v>
      </c>
      <c r="E59" s="12">
        <v>1</v>
      </c>
      <c r="F59" s="13" t="s">
        <v>37</v>
      </c>
      <c r="G59" s="56"/>
      <c r="H59" s="4" t="s">
        <v>38</v>
      </c>
      <c r="I59" s="15">
        <v>0</v>
      </c>
      <c r="J59" s="16">
        <f t="shared" si="4"/>
        <v>0</v>
      </c>
      <c r="K59" s="5" t="str">
        <f t="shared" si="5"/>
        <v>✓ OK</v>
      </c>
    </row>
    <row r="60" spans="1:13" ht="18" customHeight="1" x14ac:dyDescent="0.25">
      <c r="A60" s="9" t="s">
        <v>154</v>
      </c>
      <c r="B60" s="2" t="s">
        <v>155</v>
      </c>
      <c r="C60" s="10" t="s">
        <v>35</v>
      </c>
      <c r="D60" s="11" t="s">
        <v>94</v>
      </c>
      <c r="E60" s="12">
        <v>1</v>
      </c>
      <c r="F60" s="13" t="s">
        <v>37</v>
      </c>
      <c r="G60" s="56"/>
      <c r="H60" s="4" t="s">
        <v>38</v>
      </c>
      <c r="I60" s="15">
        <v>0</v>
      </c>
      <c r="J60" s="16">
        <f t="shared" si="4"/>
        <v>0</v>
      </c>
      <c r="K60" s="5" t="str">
        <f t="shared" si="5"/>
        <v>✓ OK</v>
      </c>
    </row>
    <row r="61" spans="1:13" ht="18" customHeight="1" x14ac:dyDescent="0.25">
      <c r="A61" s="9" t="s">
        <v>156</v>
      </c>
      <c r="B61" s="3" t="s">
        <v>157</v>
      </c>
      <c r="C61" s="10" t="s">
        <v>35</v>
      </c>
      <c r="D61" s="11" t="s">
        <v>94</v>
      </c>
      <c r="E61" s="12">
        <v>1</v>
      </c>
      <c r="F61" s="13" t="s">
        <v>37</v>
      </c>
      <c r="G61" s="56"/>
      <c r="H61" s="4" t="s">
        <v>38</v>
      </c>
      <c r="I61" s="15">
        <v>0</v>
      </c>
      <c r="J61" s="16">
        <f t="shared" si="4"/>
        <v>0</v>
      </c>
      <c r="K61" s="5" t="str">
        <f t="shared" si="5"/>
        <v>✓ OK</v>
      </c>
    </row>
    <row r="62" spans="1:13" ht="18" customHeight="1" x14ac:dyDescent="0.25">
      <c r="A62" s="9" t="s">
        <v>158</v>
      </c>
      <c r="B62" s="2" t="s">
        <v>159</v>
      </c>
      <c r="C62" s="10" t="s">
        <v>35</v>
      </c>
      <c r="D62" s="11" t="s">
        <v>94</v>
      </c>
      <c r="E62" s="12">
        <v>1</v>
      </c>
      <c r="F62" s="13" t="s">
        <v>37</v>
      </c>
      <c r="G62" s="56"/>
      <c r="H62" s="4" t="s">
        <v>38</v>
      </c>
      <c r="I62" s="15">
        <v>0</v>
      </c>
      <c r="J62" s="16">
        <f t="shared" si="4"/>
        <v>0</v>
      </c>
      <c r="K62" s="5" t="str">
        <f t="shared" si="5"/>
        <v>✓ OK</v>
      </c>
    </row>
    <row r="63" spans="1:13" ht="18" customHeight="1" x14ac:dyDescent="0.25">
      <c r="A63" s="9" t="s">
        <v>160</v>
      </c>
      <c r="B63" s="3" t="s">
        <v>161</v>
      </c>
      <c r="C63" s="10" t="s">
        <v>35</v>
      </c>
      <c r="D63" s="11" t="s">
        <v>94</v>
      </c>
      <c r="E63" s="12">
        <v>1</v>
      </c>
      <c r="F63" s="13" t="s">
        <v>37</v>
      </c>
      <c r="G63" s="56"/>
      <c r="H63" s="4" t="s">
        <v>38</v>
      </c>
      <c r="I63" s="15">
        <v>0</v>
      </c>
      <c r="J63" s="16">
        <f t="shared" si="4"/>
        <v>0</v>
      </c>
      <c r="K63" s="5" t="str">
        <f t="shared" si="5"/>
        <v>✓ OK</v>
      </c>
    </row>
    <row r="64" spans="1:13" ht="18" customHeight="1" x14ac:dyDescent="0.25">
      <c r="A64" s="9" t="s">
        <v>162</v>
      </c>
      <c r="B64" s="2" t="s">
        <v>163</v>
      </c>
      <c r="C64" s="10" t="s">
        <v>35</v>
      </c>
      <c r="D64" s="11" t="s">
        <v>94</v>
      </c>
      <c r="E64" s="12">
        <v>1</v>
      </c>
      <c r="F64" s="13" t="s">
        <v>37</v>
      </c>
      <c r="G64" s="56"/>
      <c r="H64" s="4" t="s">
        <v>38</v>
      </c>
      <c r="I64" s="15">
        <v>0</v>
      </c>
      <c r="J64" s="16">
        <f t="shared" si="4"/>
        <v>0</v>
      </c>
      <c r="K64" s="5" t="str">
        <f t="shared" si="5"/>
        <v>✓ OK</v>
      </c>
    </row>
    <row r="65" spans="1:11" ht="18" customHeight="1" x14ac:dyDescent="0.25">
      <c r="A65" s="9" t="s">
        <v>164</v>
      </c>
      <c r="B65" s="3" t="s">
        <v>165</v>
      </c>
      <c r="C65" s="10" t="s">
        <v>35</v>
      </c>
      <c r="D65" s="11" t="s">
        <v>94</v>
      </c>
      <c r="E65" s="12">
        <v>1</v>
      </c>
      <c r="F65" s="13" t="s">
        <v>37</v>
      </c>
      <c r="G65" s="56"/>
      <c r="H65" s="4" t="s">
        <v>38</v>
      </c>
      <c r="I65" s="15">
        <v>0</v>
      </c>
      <c r="J65" s="16">
        <f t="shared" si="4"/>
        <v>0</v>
      </c>
      <c r="K65" s="5" t="str">
        <f t="shared" si="5"/>
        <v>✓ OK</v>
      </c>
    </row>
    <row r="66" spans="1:11" ht="18" customHeight="1" x14ac:dyDescent="0.25">
      <c r="A66" s="9" t="s">
        <v>166</v>
      </c>
      <c r="B66" s="2" t="s">
        <v>167</v>
      </c>
      <c r="C66" s="10" t="s">
        <v>35</v>
      </c>
      <c r="D66" s="11" t="s">
        <v>94</v>
      </c>
      <c r="E66" s="12">
        <v>1</v>
      </c>
      <c r="F66" s="13" t="s">
        <v>37</v>
      </c>
      <c r="G66" s="56"/>
      <c r="H66" s="4" t="s">
        <v>38</v>
      </c>
      <c r="I66" s="15">
        <v>0</v>
      </c>
      <c r="J66" s="16">
        <f t="shared" si="4"/>
        <v>0</v>
      </c>
      <c r="K66" s="5" t="str">
        <f t="shared" si="5"/>
        <v>✓ OK</v>
      </c>
    </row>
    <row r="67" spans="1:11" ht="18" customHeight="1" x14ac:dyDescent="0.25">
      <c r="A67" s="9" t="s">
        <v>168</v>
      </c>
      <c r="B67" s="3" t="s">
        <v>169</v>
      </c>
      <c r="C67" s="10" t="s">
        <v>35</v>
      </c>
      <c r="D67" s="11" t="s">
        <v>94</v>
      </c>
      <c r="E67" s="12">
        <v>1</v>
      </c>
      <c r="F67" s="13" t="s">
        <v>37</v>
      </c>
      <c r="G67" s="56"/>
      <c r="H67" s="4" t="s">
        <v>38</v>
      </c>
      <c r="I67" s="15">
        <v>0</v>
      </c>
      <c r="J67" s="16">
        <f t="shared" si="4"/>
        <v>0</v>
      </c>
      <c r="K67" s="5" t="str">
        <f t="shared" si="5"/>
        <v>✓ OK</v>
      </c>
    </row>
    <row r="68" spans="1:11" ht="18" customHeight="1" x14ac:dyDescent="0.25">
      <c r="A68" s="9" t="s">
        <v>170</v>
      </c>
      <c r="B68" s="2" t="s">
        <v>171</v>
      </c>
      <c r="C68" s="10" t="s">
        <v>35</v>
      </c>
      <c r="D68" s="11" t="s">
        <v>94</v>
      </c>
      <c r="E68" s="12">
        <v>1</v>
      </c>
      <c r="F68" s="13" t="s">
        <v>37</v>
      </c>
      <c r="G68" s="56"/>
      <c r="H68" s="4" t="s">
        <v>38</v>
      </c>
      <c r="I68" s="15">
        <v>0</v>
      </c>
      <c r="J68" s="16">
        <f t="shared" si="4"/>
        <v>0</v>
      </c>
      <c r="K68" s="5" t="str">
        <f t="shared" si="5"/>
        <v>✓ OK</v>
      </c>
    </row>
    <row r="69" spans="1:11" ht="18" customHeight="1" x14ac:dyDescent="0.25">
      <c r="A69" s="9" t="s">
        <v>172</v>
      </c>
      <c r="B69" s="3" t="s">
        <v>173</v>
      </c>
      <c r="C69" s="10" t="s">
        <v>35</v>
      </c>
      <c r="D69" s="11" t="s">
        <v>94</v>
      </c>
      <c r="E69" s="12">
        <v>1</v>
      </c>
      <c r="F69" s="13" t="s">
        <v>37</v>
      </c>
      <c r="G69" s="56"/>
      <c r="H69" s="4" t="s">
        <v>38</v>
      </c>
      <c r="I69" s="15">
        <v>0</v>
      </c>
      <c r="J69" s="16">
        <f t="shared" si="4"/>
        <v>0</v>
      </c>
      <c r="K69" s="5" t="str">
        <f t="shared" si="5"/>
        <v>✓ OK</v>
      </c>
    </row>
    <row r="70" spans="1:11" ht="18" customHeight="1" x14ac:dyDescent="0.25">
      <c r="A70" s="9" t="s">
        <v>174</v>
      </c>
      <c r="B70" s="2" t="s">
        <v>175</v>
      </c>
      <c r="C70" s="10" t="s">
        <v>35</v>
      </c>
      <c r="D70" s="11" t="s">
        <v>94</v>
      </c>
      <c r="E70" s="12">
        <v>1</v>
      </c>
      <c r="F70" s="13" t="s">
        <v>37</v>
      </c>
      <c r="G70" s="56"/>
      <c r="H70" s="4" t="s">
        <v>38</v>
      </c>
      <c r="I70" s="15">
        <v>0</v>
      </c>
      <c r="J70" s="16">
        <f t="shared" si="4"/>
        <v>0</v>
      </c>
      <c r="K70" s="5" t="str">
        <f t="shared" si="5"/>
        <v>✓ OK</v>
      </c>
    </row>
    <row r="71" spans="1:11" ht="18" customHeight="1" x14ac:dyDescent="0.25">
      <c r="A71" s="9" t="s">
        <v>176</v>
      </c>
      <c r="B71" s="3" t="s">
        <v>177</v>
      </c>
      <c r="C71" s="10" t="s">
        <v>35</v>
      </c>
      <c r="D71" s="11" t="s">
        <v>178</v>
      </c>
      <c r="E71" s="12">
        <v>100</v>
      </c>
      <c r="F71" s="13" t="s">
        <v>37</v>
      </c>
      <c r="G71" s="56"/>
      <c r="H71" s="32" t="s">
        <v>115</v>
      </c>
      <c r="I71" s="15">
        <v>0</v>
      </c>
      <c r="J71" s="16">
        <f t="shared" si="4"/>
        <v>0</v>
      </c>
      <c r="K71" s="5" t="str">
        <f t="shared" si="5"/>
        <v>✓ OK</v>
      </c>
    </row>
    <row r="72" spans="1:11" ht="18" customHeight="1" x14ac:dyDescent="0.25">
      <c r="A72" s="9" t="s">
        <v>179</v>
      </c>
      <c r="B72" s="2" t="s">
        <v>180</v>
      </c>
      <c r="C72" s="10" t="s">
        <v>35</v>
      </c>
      <c r="D72" s="11" t="s">
        <v>178</v>
      </c>
      <c r="E72" s="12">
        <v>150</v>
      </c>
      <c r="F72" s="13" t="s">
        <v>37</v>
      </c>
      <c r="G72" s="56"/>
      <c r="H72" s="32" t="s">
        <v>115</v>
      </c>
      <c r="I72" s="15">
        <v>0</v>
      </c>
      <c r="J72" s="16">
        <f t="shared" si="4"/>
        <v>0</v>
      </c>
      <c r="K72" s="5" t="str">
        <f t="shared" si="5"/>
        <v>✓ OK</v>
      </c>
    </row>
    <row r="73" spans="1:11" ht="18" customHeight="1" x14ac:dyDescent="0.25">
      <c r="A73" s="9" t="s">
        <v>181</v>
      </c>
      <c r="B73" s="3" t="s">
        <v>182</v>
      </c>
      <c r="C73" s="10" t="s">
        <v>35</v>
      </c>
      <c r="D73" s="11" t="s">
        <v>183</v>
      </c>
      <c r="E73" s="12">
        <v>6</v>
      </c>
      <c r="F73" s="13" t="s">
        <v>37</v>
      </c>
      <c r="G73" s="56"/>
      <c r="H73" s="32" t="s">
        <v>115</v>
      </c>
      <c r="I73" s="15">
        <v>0</v>
      </c>
      <c r="J73" s="16">
        <f t="shared" si="4"/>
        <v>0</v>
      </c>
      <c r="K73" s="5" t="str">
        <f t="shared" si="5"/>
        <v>✓ OK</v>
      </c>
    </row>
    <row r="74" spans="1:11" ht="18" customHeight="1" x14ac:dyDescent="0.25">
      <c r="A74" s="9" t="s">
        <v>184</v>
      </c>
      <c r="B74" s="2" t="s">
        <v>185</v>
      </c>
      <c r="C74" s="10" t="s">
        <v>35</v>
      </c>
      <c r="D74" s="11" t="s">
        <v>186</v>
      </c>
      <c r="E74" s="12">
        <v>4</v>
      </c>
      <c r="F74" s="13" t="s">
        <v>37</v>
      </c>
      <c r="G74" s="56"/>
      <c r="H74" s="32" t="s">
        <v>115</v>
      </c>
      <c r="I74" s="15">
        <v>0</v>
      </c>
      <c r="J74" s="16">
        <f t="shared" si="4"/>
        <v>0</v>
      </c>
      <c r="K74" s="5" t="str">
        <f t="shared" si="5"/>
        <v>✓ OK</v>
      </c>
    </row>
    <row r="75" spans="1:11" ht="20.100000000000001" customHeight="1" x14ac:dyDescent="0.25">
      <c r="A75" s="69" t="s">
        <v>187</v>
      </c>
      <c r="B75" s="64"/>
      <c r="C75" s="64"/>
      <c r="D75" s="64"/>
      <c r="E75" s="64"/>
      <c r="F75" s="64"/>
      <c r="G75" s="64"/>
      <c r="H75" s="64"/>
      <c r="I75" s="64"/>
      <c r="J75" s="64"/>
      <c r="K75" s="65"/>
    </row>
    <row r="76" spans="1:11" ht="18" customHeight="1" x14ac:dyDescent="0.25">
      <c r="A76" s="9" t="s">
        <v>188</v>
      </c>
      <c r="B76" s="2" t="s">
        <v>189</v>
      </c>
      <c r="C76" s="10" t="s">
        <v>35</v>
      </c>
      <c r="D76" s="11" t="s">
        <v>190</v>
      </c>
      <c r="E76" s="12">
        <v>1</v>
      </c>
      <c r="F76" s="13" t="s">
        <v>37</v>
      </c>
      <c r="G76" s="56"/>
      <c r="H76" s="4" t="s">
        <v>38</v>
      </c>
      <c r="I76" s="15">
        <v>0</v>
      </c>
      <c r="J76" s="16">
        <f t="shared" ref="J76:J85" si="6">IF(F76="Inkludert i annen post",0,IF(F76="Ikke tilbudt",0,IF(F76="Opsjon",0,I76*E76)))</f>
        <v>0</v>
      </c>
      <c r="K76" s="5" t="str">
        <f t="shared" ref="K76:K85" si="7">IF(AND(F76="Inkludert i annen post",G76=""),"⚠ Mangler referansepost",IF(AND(F76="Ikke tilbudt",C76="Obligatorisk"),"✗ Obligatorisk – ikke tilbudt","✓ OK"))</f>
        <v>✓ OK</v>
      </c>
    </row>
    <row r="77" spans="1:11" ht="18" customHeight="1" x14ac:dyDescent="0.25">
      <c r="A77" s="9" t="s">
        <v>191</v>
      </c>
      <c r="B77" s="3" t="s">
        <v>192</v>
      </c>
      <c r="C77" s="10" t="s">
        <v>35</v>
      </c>
      <c r="D77" s="11" t="s">
        <v>193</v>
      </c>
      <c r="E77" s="12">
        <v>1</v>
      </c>
      <c r="F77" s="13" t="s">
        <v>37</v>
      </c>
      <c r="G77" s="56"/>
      <c r="H77" s="4" t="s">
        <v>38</v>
      </c>
      <c r="I77" s="15">
        <v>0</v>
      </c>
      <c r="J77" s="16">
        <f t="shared" si="6"/>
        <v>0</v>
      </c>
      <c r="K77" s="5" t="str">
        <f t="shared" si="7"/>
        <v>✓ OK</v>
      </c>
    </row>
    <row r="78" spans="1:11" ht="18" customHeight="1" x14ac:dyDescent="0.25">
      <c r="A78" s="9" t="s">
        <v>194</v>
      </c>
      <c r="B78" s="2" t="s">
        <v>195</v>
      </c>
      <c r="C78" s="10" t="s">
        <v>35</v>
      </c>
      <c r="D78" s="11" t="s">
        <v>193</v>
      </c>
      <c r="E78" s="12">
        <v>2</v>
      </c>
      <c r="F78" s="13" t="s">
        <v>37</v>
      </c>
      <c r="G78" s="56"/>
      <c r="H78" s="4" t="s">
        <v>38</v>
      </c>
      <c r="I78" s="15">
        <v>0</v>
      </c>
      <c r="J78" s="16">
        <f t="shared" si="6"/>
        <v>0</v>
      </c>
      <c r="K78" s="5" t="str">
        <f t="shared" si="7"/>
        <v>✓ OK</v>
      </c>
    </row>
    <row r="79" spans="1:11" ht="18" customHeight="1" x14ac:dyDescent="0.25">
      <c r="A79" s="9" t="s">
        <v>196</v>
      </c>
      <c r="B79" s="3" t="s">
        <v>197</v>
      </c>
      <c r="C79" s="10" t="s">
        <v>35</v>
      </c>
      <c r="D79" s="11" t="s">
        <v>198</v>
      </c>
      <c r="E79" s="12">
        <v>4</v>
      </c>
      <c r="F79" s="13" t="s">
        <v>37</v>
      </c>
      <c r="G79" s="56"/>
      <c r="H79" s="4" t="s">
        <v>38</v>
      </c>
      <c r="I79" s="15">
        <v>0</v>
      </c>
      <c r="J79" s="16">
        <f t="shared" si="6"/>
        <v>0</v>
      </c>
      <c r="K79" s="5" t="str">
        <f t="shared" si="7"/>
        <v>✓ OK</v>
      </c>
    </row>
    <row r="80" spans="1:11" ht="25.5" x14ac:dyDescent="0.25">
      <c r="A80" s="9" t="s">
        <v>199</v>
      </c>
      <c r="B80" s="2" t="s">
        <v>200</v>
      </c>
      <c r="C80" s="10" t="s">
        <v>35</v>
      </c>
      <c r="D80" s="11" t="s">
        <v>201</v>
      </c>
      <c r="E80" s="12">
        <v>15</v>
      </c>
      <c r="F80" s="13" t="s">
        <v>37</v>
      </c>
      <c r="G80" s="56"/>
      <c r="H80" s="4" t="s">
        <v>38</v>
      </c>
      <c r="I80" s="15">
        <v>0</v>
      </c>
      <c r="J80" s="16">
        <f t="shared" si="6"/>
        <v>0</v>
      </c>
      <c r="K80" s="5" t="str">
        <f t="shared" si="7"/>
        <v>✓ OK</v>
      </c>
    </row>
    <row r="81" spans="1:11" ht="18" customHeight="1" x14ac:dyDescent="0.25">
      <c r="A81" s="9" t="s">
        <v>202</v>
      </c>
      <c r="B81" s="3" t="s">
        <v>203</v>
      </c>
      <c r="C81" s="10" t="s">
        <v>35</v>
      </c>
      <c r="D81" s="11" t="s">
        <v>204</v>
      </c>
      <c r="E81" s="12">
        <v>4</v>
      </c>
      <c r="F81" s="13" t="s">
        <v>37</v>
      </c>
      <c r="G81" s="56"/>
      <c r="H81" s="4" t="s">
        <v>38</v>
      </c>
      <c r="I81" s="15">
        <v>0</v>
      </c>
      <c r="J81" s="16">
        <f t="shared" si="6"/>
        <v>0</v>
      </c>
      <c r="K81" s="5" t="str">
        <f t="shared" si="7"/>
        <v>✓ OK</v>
      </c>
    </row>
    <row r="82" spans="1:11" ht="18" customHeight="1" x14ac:dyDescent="0.25">
      <c r="A82" s="9" t="s">
        <v>205</v>
      </c>
      <c r="B82" s="2" t="s">
        <v>206</v>
      </c>
      <c r="C82" s="10" t="s">
        <v>35</v>
      </c>
      <c r="D82" s="11" t="s">
        <v>207</v>
      </c>
      <c r="E82" s="12">
        <v>3</v>
      </c>
      <c r="F82" s="13" t="s">
        <v>37</v>
      </c>
      <c r="G82" s="56"/>
      <c r="H82" s="4" t="s">
        <v>38</v>
      </c>
      <c r="I82" s="15">
        <v>0</v>
      </c>
      <c r="J82" s="16">
        <f t="shared" si="6"/>
        <v>0</v>
      </c>
      <c r="K82" s="5" t="str">
        <f t="shared" si="7"/>
        <v>✓ OK</v>
      </c>
    </row>
    <row r="83" spans="1:11" ht="18" customHeight="1" x14ac:dyDescent="0.25">
      <c r="A83" s="9" t="s">
        <v>208</v>
      </c>
      <c r="B83" s="3" t="s">
        <v>209</v>
      </c>
      <c r="C83" s="10" t="s">
        <v>35</v>
      </c>
      <c r="D83" s="11" t="s">
        <v>49</v>
      </c>
      <c r="E83" s="12">
        <v>1</v>
      </c>
      <c r="F83" s="13" t="s">
        <v>37</v>
      </c>
      <c r="G83" s="56"/>
      <c r="H83" s="4" t="s">
        <v>38</v>
      </c>
      <c r="I83" s="15">
        <v>0</v>
      </c>
      <c r="J83" s="16">
        <f t="shared" si="6"/>
        <v>0</v>
      </c>
      <c r="K83" s="5" t="str">
        <f t="shared" si="7"/>
        <v>✓ OK</v>
      </c>
    </row>
    <row r="84" spans="1:11" ht="18" customHeight="1" x14ac:dyDescent="0.25">
      <c r="A84" s="9" t="s">
        <v>210</v>
      </c>
      <c r="B84" s="2" t="s">
        <v>211</v>
      </c>
      <c r="C84" s="10" t="s">
        <v>35</v>
      </c>
      <c r="D84" s="11" t="s">
        <v>49</v>
      </c>
      <c r="E84" s="12">
        <v>1</v>
      </c>
      <c r="F84" s="13" t="s">
        <v>37</v>
      </c>
      <c r="G84" s="56"/>
      <c r="H84" s="4" t="s">
        <v>38</v>
      </c>
      <c r="I84" s="15">
        <v>0</v>
      </c>
      <c r="J84" s="16">
        <f t="shared" si="6"/>
        <v>0</v>
      </c>
      <c r="K84" s="5" t="str">
        <f t="shared" si="7"/>
        <v>✓ OK</v>
      </c>
    </row>
    <row r="85" spans="1:11" ht="18" customHeight="1" x14ac:dyDescent="0.25">
      <c r="A85" s="9" t="s">
        <v>212</v>
      </c>
      <c r="B85" s="3" t="s">
        <v>213</v>
      </c>
      <c r="C85" s="10" t="s">
        <v>35</v>
      </c>
      <c r="D85" s="11" t="s">
        <v>49</v>
      </c>
      <c r="E85" s="12">
        <v>15</v>
      </c>
      <c r="F85" s="13" t="s">
        <v>37</v>
      </c>
      <c r="G85" s="56"/>
      <c r="H85" s="4" t="s">
        <v>38</v>
      </c>
      <c r="I85" s="15">
        <v>0</v>
      </c>
      <c r="J85" s="16">
        <f t="shared" si="6"/>
        <v>0</v>
      </c>
      <c r="K85" s="5" t="str">
        <f t="shared" si="7"/>
        <v>✓ OK</v>
      </c>
    </row>
    <row r="86" spans="1:11" ht="20.100000000000001" customHeight="1" x14ac:dyDescent="0.25">
      <c r="A86" s="66" t="s">
        <v>214</v>
      </c>
      <c r="B86" s="64"/>
      <c r="C86" s="64"/>
      <c r="D86" s="64"/>
      <c r="E86" s="64"/>
      <c r="F86" s="64"/>
      <c r="G86" s="64"/>
      <c r="H86" s="64"/>
      <c r="I86" s="64"/>
      <c r="J86" s="64"/>
      <c r="K86" s="65"/>
    </row>
    <row r="87" spans="1:11" ht="18" customHeight="1" x14ac:dyDescent="0.25">
      <c r="A87" s="9" t="s">
        <v>215</v>
      </c>
      <c r="B87" s="3" t="s">
        <v>216</v>
      </c>
      <c r="C87" s="10" t="s">
        <v>35</v>
      </c>
      <c r="D87" s="11" t="s">
        <v>217</v>
      </c>
      <c r="E87" s="12">
        <v>1</v>
      </c>
      <c r="F87" s="13" t="s">
        <v>37</v>
      </c>
      <c r="G87" s="56"/>
      <c r="H87" s="4" t="s">
        <v>56</v>
      </c>
      <c r="I87" s="15">
        <v>0</v>
      </c>
      <c r="J87" s="16">
        <f t="shared" ref="J87:J103" si="8">IF(F87="Inkludert i annen post",0,IF(F87="Ikke tilbudt",0,IF(F87="Opsjon",0,I87*E87)))</f>
        <v>0</v>
      </c>
      <c r="K87" s="5" t="str">
        <f t="shared" ref="K87:K103" si="9">IF(AND(F87="Inkludert i annen post",G87=""),"⚠ Mangler referansepost",IF(AND(F87="Ikke tilbudt",C87="Obligatorisk"),"✗ Obligatorisk – ikke tilbudt","✓ OK"))</f>
        <v>✓ OK</v>
      </c>
    </row>
    <row r="88" spans="1:11" ht="18" customHeight="1" x14ac:dyDescent="0.25">
      <c r="A88" s="9" t="s">
        <v>218</v>
      </c>
      <c r="B88" s="2" t="s">
        <v>219</v>
      </c>
      <c r="C88" s="10" t="s">
        <v>35</v>
      </c>
      <c r="D88" s="11" t="s">
        <v>217</v>
      </c>
      <c r="E88" s="12">
        <v>1</v>
      </c>
      <c r="F88" s="13" t="s">
        <v>37</v>
      </c>
      <c r="G88" s="56"/>
      <c r="H88" s="4" t="s">
        <v>56</v>
      </c>
      <c r="I88" s="15">
        <v>0</v>
      </c>
      <c r="J88" s="16">
        <f t="shared" si="8"/>
        <v>0</v>
      </c>
      <c r="K88" s="5" t="str">
        <f t="shared" si="9"/>
        <v>✓ OK</v>
      </c>
    </row>
    <row r="89" spans="1:11" ht="18" customHeight="1" x14ac:dyDescent="0.25">
      <c r="A89" s="9" t="s">
        <v>220</v>
      </c>
      <c r="B89" s="3" t="s">
        <v>221</v>
      </c>
      <c r="C89" s="10" t="s">
        <v>35</v>
      </c>
      <c r="D89" s="11" t="s">
        <v>217</v>
      </c>
      <c r="E89" s="12">
        <v>5</v>
      </c>
      <c r="F89" s="13" t="s">
        <v>37</v>
      </c>
      <c r="G89" s="56"/>
      <c r="H89" s="4" t="s">
        <v>56</v>
      </c>
      <c r="I89" s="15">
        <v>0</v>
      </c>
      <c r="J89" s="16">
        <f t="shared" si="8"/>
        <v>0</v>
      </c>
      <c r="K89" s="5" t="str">
        <f t="shared" si="9"/>
        <v>✓ OK</v>
      </c>
    </row>
    <row r="90" spans="1:11" ht="18" customHeight="1" x14ac:dyDescent="0.25">
      <c r="A90" s="9" t="s">
        <v>222</v>
      </c>
      <c r="B90" s="2" t="s">
        <v>223</v>
      </c>
      <c r="C90" s="10" t="s">
        <v>35</v>
      </c>
      <c r="D90" s="11" t="s">
        <v>217</v>
      </c>
      <c r="E90" s="12">
        <v>4</v>
      </c>
      <c r="F90" s="13" t="s">
        <v>37</v>
      </c>
      <c r="G90" s="56"/>
      <c r="H90" s="4" t="s">
        <v>56</v>
      </c>
      <c r="I90" s="15">
        <v>0</v>
      </c>
      <c r="J90" s="16">
        <f t="shared" si="8"/>
        <v>0</v>
      </c>
      <c r="K90" s="5" t="str">
        <f t="shared" si="9"/>
        <v>✓ OK</v>
      </c>
    </row>
    <row r="91" spans="1:11" ht="18" customHeight="1" x14ac:dyDescent="0.25">
      <c r="A91" s="9" t="s">
        <v>224</v>
      </c>
      <c r="B91" s="3" t="s">
        <v>225</v>
      </c>
      <c r="C91" s="10" t="s">
        <v>35</v>
      </c>
      <c r="D91" s="11" t="s">
        <v>217</v>
      </c>
      <c r="E91" s="12">
        <f>Ansatte</f>
        <v>90</v>
      </c>
      <c r="F91" s="13" t="s">
        <v>37</v>
      </c>
      <c r="G91" s="56"/>
      <c r="H91" s="4" t="s">
        <v>56</v>
      </c>
      <c r="I91" s="15">
        <v>0</v>
      </c>
      <c r="J91" s="16">
        <f t="shared" si="8"/>
        <v>0</v>
      </c>
      <c r="K91" s="5" t="str">
        <f t="shared" si="9"/>
        <v>✓ OK</v>
      </c>
    </row>
    <row r="92" spans="1:11" ht="18" customHeight="1" x14ac:dyDescent="0.25">
      <c r="A92" s="9" t="s">
        <v>226</v>
      </c>
      <c r="B92" s="2" t="s">
        <v>227</v>
      </c>
      <c r="C92" s="10" t="s">
        <v>35</v>
      </c>
      <c r="D92" s="11" t="s">
        <v>217</v>
      </c>
      <c r="E92" s="12">
        <f>Ansatte</f>
        <v>90</v>
      </c>
      <c r="F92" s="13" t="s">
        <v>37</v>
      </c>
      <c r="G92" s="56"/>
      <c r="H92" s="4" t="s">
        <v>56</v>
      </c>
      <c r="I92" s="15">
        <v>0</v>
      </c>
      <c r="J92" s="16">
        <f t="shared" si="8"/>
        <v>0</v>
      </c>
      <c r="K92" s="5" t="str">
        <f t="shared" si="9"/>
        <v>✓ OK</v>
      </c>
    </row>
    <row r="93" spans="1:11" ht="18" customHeight="1" x14ac:dyDescent="0.25">
      <c r="A93" s="9" t="s">
        <v>228</v>
      </c>
      <c r="B93" s="3" t="s">
        <v>229</v>
      </c>
      <c r="C93" s="10" t="s">
        <v>35</v>
      </c>
      <c r="D93" s="11" t="s">
        <v>217</v>
      </c>
      <c r="E93" s="12">
        <v>1</v>
      </c>
      <c r="F93" s="13" t="s">
        <v>37</v>
      </c>
      <c r="G93" s="56"/>
      <c r="H93" s="4" t="s">
        <v>56</v>
      </c>
      <c r="I93" s="15">
        <v>0</v>
      </c>
      <c r="J93" s="16">
        <f t="shared" si="8"/>
        <v>0</v>
      </c>
      <c r="K93" s="5" t="str">
        <f t="shared" si="9"/>
        <v>✓ OK</v>
      </c>
    </row>
    <row r="94" spans="1:11" ht="18" customHeight="1" x14ac:dyDescent="0.25">
      <c r="A94" s="9" t="s">
        <v>230</v>
      </c>
      <c r="B94" s="2" t="s">
        <v>231</v>
      </c>
      <c r="C94" s="10" t="s">
        <v>35</v>
      </c>
      <c r="D94" s="11" t="s">
        <v>217</v>
      </c>
      <c r="E94" s="12">
        <v>1</v>
      </c>
      <c r="F94" s="13" t="s">
        <v>37</v>
      </c>
      <c r="G94" s="56"/>
      <c r="H94" s="4" t="s">
        <v>56</v>
      </c>
      <c r="I94" s="15">
        <v>0</v>
      </c>
      <c r="J94" s="16">
        <f t="shared" si="8"/>
        <v>0</v>
      </c>
      <c r="K94" s="5" t="str">
        <f t="shared" si="9"/>
        <v>✓ OK</v>
      </c>
    </row>
    <row r="95" spans="1:11" ht="18" customHeight="1" x14ac:dyDescent="0.25">
      <c r="A95" s="9" t="s">
        <v>232</v>
      </c>
      <c r="B95" s="3" t="s">
        <v>233</v>
      </c>
      <c r="C95" s="10" t="s">
        <v>35</v>
      </c>
      <c r="D95" s="11" t="s">
        <v>121</v>
      </c>
      <c r="E95" s="12">
        <v>1</v>
      </c>
      <c r="F95" s="13" t="s">
        <v>37</v>
      </c>
      <c r="G95" s="56"/>
      <c r="H95" s="4" t="s">
        <v>56</v>
      </c>
      <c r="I95" s="15">
        <v>0</v>
      </c>
      <c r="J95" s="16">
        <f t="shared" si="8"/>
        <v>0</v>
      </c>
      <c r="K95" s="5" t="str">
        <f t="shared" si="9"/>
        <v>✓ OK</v>
      </c>
    </row>
    <row r="96" spans="1:11" ht="18" customHeight="1" x14ac:dyDescent="0.25">
      <c r="A96" s="9" t="s">
        <v>234</v>
      </c>
      <c r="B96" s="2" t="s">
        <v>235</v>
      </c>
      <c r="C96" s="10" t="s">
        <v>35</v>
      </c>
      <c r="D96" s="11" t="s">
        <v>121</v>
      </c>
      <c r="E96" s="12">
        <v>1</v>
      </c>
      <c r="F96" s="13" t="s">
        <v>37</v>
      </c>
      <c r="G96" s="56"/>
      <c r="H96" s="4" t="s">
        <v>56</v>
      </c>
      <c r="I96" s="15">
        <v>0</v>
      </c>
      <c r="J96" s="16">
        <f t="shared" si="8"/>
        <v>0</v>
      </c>
      <c r="K96" s="5" t="str">
        <f t="shared" si="9"/>
        <v>✓ OK</v>
      </c>
    </row>
    <row r="97" spans="1:11" ht="18" customHeight="1" x14ac:dyDescent="0.25">
      <c r="A97" s="9" t="s">
        <v>236</v>
      </c>
      <c r="B97" s="3" t="s">
        <v>237</v>
      </c>
      <c r="C97" s="10" t="s">
        <v>35</v>
      </c>
      <c r="D97" s="11" t="s">
        <v>121</v>
      </c>
      <c r="E97" s="12">
        <v>2</v>
      </c>
      <c r="F97" s="13" t="s">
        <v>37</v>
      </c>
      <c r="G97" s="56"/>
      <c r="H97" s="4" t="s">
        <v>56</v>
      </c>
      <c r="I97" s="15">
        <v>0</v>
      </c>
      <c r="J97" s="16">
        <f t="shared" si="8"/>
        <v>0</v>
      </c>
      <c r="K97" s="5" t="str">
        <f t="shared" si="9"/>
        <v>✓ OK</v>
      </c>
    </row>
    <row r="98" spans="1:11" ht="18" customHeight="1" x14ac:dyDescent="0.25">
      <c r="A98" s="9" t="s">
        <v>238</v>
      </c>
      <c r="B98" s="2" t="s">
        <v>239</v>
      </c>
      <c r="C98" s="10" t="s">
        <v>35</v>
      </c>
      <c r="D98" s="11" t="s">
        <v>121</v>
      </c>
      <c r="E98" s="12">
        <v>2</v>
      </c>
      <c r="F98" s="13" t="s">
        <v>37</v>
      </c>
      <c r="G98" s="56"/>
      <c r="H98" s="4" t="s">
        <v>56</v>
      </c>
      <c r="I98" s="15">
        <v>0</v>
      </c>
      <c r="J98" s="16">
        <f t="shared" si="8"/>
        <v>0</v>
      </c>
      <c r="K98" s="5" t="str">
        <f t="shared" si="9"/>
        <v>✓ OK</v>
      </c>
    </row>
    <row r="99" spans="1:11" ht="18" customHeight="1" x14ac:dyDescent="0.25">
      <c r="A99" s="9" t="s">
        <v>240</v>
      </c>
      <c r="B99" s="3" t="s">
        <v>241</v>
      </c>
      <c r="C99" s="10" t="s">
        <v>35</v>
      </c>
      <c r="D99" s="11" t="s">
        <v>121</v>
      </c>
      <c r="E99" s="12">
        <v>2</v>
      </c>
      <c r="F99" s="13" t="s">
        <v>37</v>
      </c>
      <c r="G99" s="56"/>
      <c r="H99" s="4" t="s">
        <v>56</v>
      </c>
      <c r="I99" s="15">
        <v>0</v>
      </c>
      <c r="J99" s="16">
        <f t="shared" si="8"/>
        <v>0</v>
      </c>
      <c r="K99" s="5" t="str">
        <f t="shared" si="9"/>
        <v>✓ OK</v>
      </c>
    </row>
    <row r="100" spans="1:11" ht="18" customHeight="1" x14ac:dyDescent="0.25">
      <c r="A100" s="9" t="s">
        <v>242</v>
      </c>
      <c r="B100" s="2" t="s">
        <v>243</v>
      </c>
      <c r="C100" s="10" t="s">
        <v>35</v>
      </c>
      <c r="D100" s="11" t="s">
        <v>121</v>
      </c>
      <c r="E100" s="12">
        <v>2</v>
      </c>
      <c r="F100" s="13" t="s">
        <v>37</v>
      </c>
      <c r="G100" s="56"/>
      <c r="H100" s="4" t="s">
        <v>56</v>
      </c>
      <c r="I100" s="15">
        <v>0</v>
      </c>
      <c r="J100" s="16">
        <f t="shared" si="8"/>
        <v>0</v>
      </c>
      <c r="K100" s="5" t="str">
        <f t="shared" si="9"/>
        <v>✓ OK</v>
      </c>
    </row>
    <row r="101" spans="1:11" ht="18" customHeight="1" x14ac:dyDescent="0.25">
      <c r="A101" s="9" t="s">
        <v>244</v>
      </c>
      <c r="B101" s="3" t="s">
        <v>245</v>
      </c>
      <c r="C101" s="10" t="s">
        <v>35</v>
      </c>
      <c r="D101" s="11" t="s">
        <v>121</v>
      </c>
      <c r="E101" s="12">
        <v>2</v>
      </c>
      <c r="F101" s="13" t="s">
        <v>37</v>
      </c>
      <c r="G101" s="56"/>
      <c r="H101" s="4" t="s">
        <v>56</v>
      </c>
      <c r="I101" s="15">
        <v>0</v>
      </c>
      <c r="J101" s="16">
        <f t="shared" si="8"/>
        <v>0</v>
      </c>
      <c r="K101" s="5" t="str">
        <f t="shared" si="9"/>
        <v>✓ OK</v>
      </c>
    </row>
    <row r="102" spans="1:11" ht="18" customHeight="1" x14ac:dyDescent="0.25">
      <c r="A102" s="9" t="s">
        <v>246</v>
      </c>
      <c r="B102" s="2" t="s">
        <v>247</v>
      </c>
      <c r="C102" s="10" t="s">
        <v>35</v>
      </c>
      <c r="D102" s="11" t="s">
        <v>248</v>
      </c>
      <c r="E102" s="12">
        <v>14</v>
      </c>
      <c r="F102" s="13" t="s">
        <v>37</v>
      </c>
      <c r="G102" s="56"/>
      <c r="H102" s="4" t="s">
        <v>56</v>
      </c>
      <c r="I102" s="15">
        <v>0</v>
      </c>
      <c r="J102" s="16">
        <f t="shared" si="8"/>
        <v>0</v>
      </c>
      <c r="K102" s="5" t="str">
        <f t="shared" si="9"/>
        <v>✓ OK</v>
      </c>
    </row>
    <row r="103" spans="1:11" ht="18" customHeight="1" x14ac:dyDescent="0.25">
      <c r="A103" s="9" t="s">
        <v>249</v>
      </c>
      <c r="B103" s="3" t="s">
        <v>250</v>
      </c>
      <c r="C103" s="10" t="s">
        <v>35</v>
      </c>
      <c r="D103" s="11" t="s">
        <v>248</v>
      </c>
      <c r="E103" s="12">
        <v>2</v>
      </c>
      <c r="F103" s="13" t="s">
        <v>37</v>
      </c>
      <c r="G103" s="56"/>
      <c r="H103" s="4" t="s">
        <v>56</v>
      </c>
      <c r="I103" s="15">
        <v>0</v>
      </c>
      <c r="J103" s="16">
        <f t="shared" si="8"/>
        <v>0</v>
      </c>
      <c r="K103" s="5" t="str">
        <f t="shared" si="9"/>
        <v>✓ OK</v>
      </c>
    </row>
    <row r="104" spans="1:11" ht="57.75" customHeight="1" x14ac:dyDescent="0.25">
      <c r="A104" s="20"/>
      <c r="B104" s="59" t="s">
        <v>308</v>
      </c>
      <c r="C104" s="20"/>
      <c r="D104" s="20"/>
      <c r="E104" s="20"/>
      <c r="F104" s="20"/>
      <c r="G104" s="20"/>
      <c r="H104" s="20"/>
      <c r="I104" s="20"/>
      <c r="J104" s="22">
        <f>J9+J10+J11+J12+J13+J14+J15+J16+J17+J18+J19+J20+J21+J22+J23+J24+J25+J26+J27+J28+J29+J30+J31+J33+J34+J35+J36+J37+J38+J39+J40+J41+J42+J43+J44+J45+J46+J47+J48+J49+J50+J51+J52+J53+J54+J55+J57+J58+J59+J60+J61+J62+J63+J64+J65+J66+J67+J68+J69+J70+J71+J72+J73+J74+J76+J77+J78+J79+J80+J81+J82+J83+J84+J85+J87+J88+J89+J90+J91+J92+J93+J94+J95+J96+J97+J98+J99+J100+J101+J102+J103</f>
        <v>0</v>
      </c>
      <c r="K104" s="20"/>
    </row>
  </sheetData>
  <mergeCells count="11">
    <mergeCell ref="A6:K6"/>
    <mergeCell ref="A56:K56"/>
    <mergeCell ref="A86:K86"/>
    <mergeCell ref="A2:K2"/>
    <mergeCell ref="A1:K1"/>
    <mergeCell ref="A32:K32"/>
    <mergeCell ref="C3:D3"/>
    <mergeCell ref="A3:B3"/>
    <mergeCell ref="A75:K75"/>
    <mergeCell ref="E3:F3"/>
    <mergeCell ref="A8:K8"/>
  </mergeCells>
  <phoneticPr fontId="27"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5A11"/>
  </sheetPr>
  <dimension ref="A1:H12"/>
  <sheetViews>
    <sheetView showGridLines="0" zoomScaleNormal="100" workbookViewId="0">
      <pane ySplit="4" topLeftCell="A5" activePane="bottomLeft" state="frozen"/>
      <selection pane="bottomLeft" activeCell="G25" sqref="G25"/>
    </sheetView>
  </sheetViews>
  <sheetFormatPr baseColWidth="10" defaultColWidth="9.140625" defaultRowHeight="15" x14ac:dyDescent="0.25"/>
  <cols>
    <col min="1" max="1" width="7" customWidth="1"/>
    <col min="2" max="2" width="52" customWidth="1"/>
    <col min="3" max="3" width="18.140625" customWidth="1"/>
    <col min="4" max="4" width="18" customWidth="1"/>
    <col min="5" max="6" width="16" customWidth="1"/>
    <col min="7" max="8" width="18" customWidth="1"/>
  </cols>
  <sheetData>
    <row r="1" spans="1:8" ht="32.1" customHeight="1" x14ac:dyDescent="0.25">
      <c r="A1" s="68" t="s">
        <v>251</v>
      </c>
      <c r="B1" s="61"/>
      <c r="C1" s="61"/>
      <c r="D1" s="61"/>
      <c r="E1" s="61"/>
      <c r="F1" s="61"/>
      <c r="G1" s="61"/>
    </row>
    <row r="2" spans="1:8" ht="24" customHeight="1" x14ac:dyDescent="0.25">
      <c r="A2" s="73" t="s">
        <v>252</v>
      </c>
      <c r="B2" s="61"/>
      <c r="C2" s="61"/>
      <c r="D2" s="61"/>
      <c r="E2" s="61"/>
      <c r="F2" s="61"/>
      <c r="G2" s="61"/>
    </row>
    <row r="4" spans="1:8" ht="27.95" customHeight="1" x14ac:dyDescent="0.25">
      <c r="A4" s="8" t="s">
        <v>24</v>
      </c>
      <c r="B4" s="8" t="s">
        <v>25</v>
      </c>
      <c r="C4" s="8" t="s">
        <v>27</v>
      </c>
      <c r="D4" s="8" t="s">
        <v>253</v>
      </c>
      <c r="E4" s="8" t="s">
        <v>30</v>
      </c>
      <c r="F4" s="8" t="s">
        <v>254</v>
      </c>
      <c r="G4" s="8" t="s">
        <v>255</v>
      </c>
      <c r="H4" s="8" t="s">
        <v>256</v>
      </c>
    </row>
    <row r="5" spans="1:8" ht="25.5" x14ac:dyDescent="0.25">
      <c r="A5" s="9" t="s">
        <v>257</v>
      </c>
      <c r="B5" s="49" t="s">
        <v>310</v>
      </c>
      <c r="C5" s="11" t="s">
        <v>258</v>
      </c>
      <c r="D5" s="11">
        <v>24</v>
      </c>
      <c r="E5" s="15">
        <v>0</v>
      </c>
      <c r="F5" s="16">
        <f t="shared" ref="F5:F7" si="0">E5*D5</f>
        <v>0</v>
      </c>
      <c r="G5" s="14"/>
      <c r="H5" s="4" t="s">
        <v>38</v>
      </c>
    </row>
    <row r="6" spans="1:8" x14ac:dyDescent="0.25">
      <c r="A6" s="9" t="s">
        <v>259</v>
      </c>
      <c r="B6" s="47" t="s">
        <v>314</v>
      </c>
      <c r="C6" s="11" t="s">
        <v>258</v>
      </c>
      <c r="D6" s="11">
        <v>24</v>
      </c>
      <c r="E6" s="15">
        <v>0</v>
      </c>
      <c r="F6" s="16">
        <f t="shared" si="0"/>
        <v>0</v>
      </c>
      <c r="G6" s="14"/>
      <c r="H6" s="4" t="s">
        <v>38</v>
      </c>
    </row>
    <row r="7" spans="1:8" ht="28.5" customHeight="1" x14ac:dyDescent="0.25">
      <c r="A7" s="50" t="s">
        <v>260</v>
      </c>
      <c r="B7" s="47" t="s">
        <v>313</v>
      </c>
      <c r="C7" s="48" t="s">
        <v>305</v>
      </c>
      <c r="D7" s="11">
        <f>Ansatte</f>
        <v>90</v>
      </c>
      <c r="E7" s="15">
        <v>0</v>
      </c>
      <c r="F7" s="16">
        <f t="shared" si="0"/>
        <v>0</v>
      </c>
      <c r="G7" s="14"/>
      <c r="H7" s="4" t="s">
        <v>38</v>
      </c>
    </row>
    <row r="8" spans="1:8" ht="21.95" customHeight="1" x14ac:dyDescent="0.25">
      <c r="A8" s="20"/>
      <c r="B8" s="21" t="s">
        <v>262</v>
      </c>
      <c r="C8" s="20"/>
      <c r="D8" s="20"/>
      <c r="E8" s="20"/>
      <c r="F8" s="22">
        <f>F5+F6+F7</f>
        <v>0</v>
      </c>
      <c r="G8" s="20"/>
    </row>
    <row r="10" spans="1:8" x14ac:dyDescent="0.25">
      <c r="A10" t="s">
        <v>311</v>
      </c>
    </row>
    <row r="11" spans="1:8" x14ac:dyDescent="0.25">
      <c r="A11" s="34"/>
    </row>
    <row r="12" spans="1:8" x14ac:dyDescent="0.25">
      <c r="A12" s="34"/>
    </row>
  </sheetData>
  <mergeCells count="2">
    <mergeCell ref="A2:G2"/>
    <mergeCell ref="A1:G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75623"/>
  </sheetPr>
  <dimension ref="A1:E11"/>
  <sheetViews>
    <sheetView showGridLines="0" workbookViewId="0">
      <pane ySplit="4" topLeftCell="A5" activePane="bottomLeft" state="frozen"/>
      <selection pane="bottomLeft" activeCell="E21" sqref="E21"/>
    </sheetView>
  </sheetViews>
  <sheetFormatPr baseColWidth="10" defaultColWidth="9.140625" defaultRowHeight="15" x14ac:dyDescent="0.25"/>
  <cols>
    <col min="1" max="1" width="7" customWidth="1"/>
    <col min="2" max="2" width="58" customWidth="1"/>
    <col min="3" max="3" width="18" customWidth="1"/>
    <col min="4" max="5" width="16" customWidth="1"/>
  </cols>
  <sheetData>
    <row r="1" spans="1:5" ht="32.1" customHeight="1" x14ac:dyDescent="0.25">
      <c r="A1" s="68" t="s">
        <v>263</v>
      </c>
      <c r="B1" s="61"/>
      <c r="C1" s="61"/>
      <c r="D1" s="61"/>
      <c r="E1" s="61"/>
    </row>
    <row r="2" spans="1:5" ht="27.95" customHeight="1" x14ac:dyDescent="0.25">
      <c r="A2" s="73" t="s">
        <v>264</v>
      </c>
      <c r="B2" s="61"/>
      <c r="C2" s="61"/>
      <c r="D2" s="61"/>
      <c r="E2" s="61"/>
    </row>
    <row r="4" spans="1:5" ht="27.95" customHeight="1" x14ac:dyDescent="0.25">
      <c r="A4" s="8" t="s">
        <v>24</v>
      </c>
      <c r="B4" s="8" t="s">
        <v>25</v>
      </c>
      <c r="C4" s="8" t="s">
        <v>265</v>
      </c>
      <c r="D4" s="8" t="s">
        <v>266</v>
      </c>
      <c r="E4" s="8" t="s">
        <v>254</v>
      </c>
    </row>
    <row r="5" spans="1:5" ht="18" customHeight="1" x14ac:dyDescent="0.25">
      <c r="A5" s="9" t="s">
        <v>267</v>
      </c>
      <c r="B5" s="2" t="s">
        <v>268</v>
      </c>
      <c r="C5" s="15">
        <v>0</v>
      </c>
      <c r="D5" s="11">
        <v>100</v>
      </c>
      <c r="E5" s="16">
        <f t="shared" ref="E5:E10" si="0">C5*D5</f>
        <v>0</v>
      </c>
    </row>
    <row r="6" spans="1:5" ht="18" customHeight="1" x14ac:dyDescent="0.25">
      <c r="A6" s="9" t="s">
        <v>269</v>
      </c>
      <c r="B6" s="3" t="s">
        <v>270</v>
      </c>
      <c r="C6" s="15">
        <v>0</v>
      </c>
      <c r="D6" s="11">
        <v>60</v>
      </c>
      <c r="E6" s="16">
        <f t="shared" si="0"/>
        <v>0</v>
      </c>
    </row>
    <row r="7" spans="1:5" ht="18" customHeight="1" x14ac:dyDescent="0.25">
      <c r="A7" s="9" t="s">
        <v>271</v>
      </c>
      <c r="B7" s="2" t="s">
        <v>272</v>
      </c>
      <c r="C7" s="15">
        <v>0</v>
      </c>
      <c r="D7" s="11">
        <v>80</v>
      </c>
      <c r="E7" s="16">
        <f t="shared" si="0"/>
        <v>0</v>
      </c>
    </row>
    <row r="8" spans="1:5" ht="18" customHeight="1" x14ac:dyDescent="0.25">
      <c r="A8" s="9" t="s">
        <v>273</v>
      </c>
      <c r="B8" s="3" t="s">
        <v>274</v>
      </c>
      <c r="C8" s="15">
        <v>0</v>
      </c>
      <c r="D8" s="11">
        <v>40</v>
      </c>
      <c r="E8" s="16">
        <f t="shared" si="0"/>
        <v>0</v>
      </c>
    </row>
    <row r="9" spans="1:5" ht="18" customHeight="1" x14ac:dyDescent="0.25">
      <c r="A9" s="9" t="s">
        <v>275</v>
      </c>
      <c r="B9" s="2" t="s">
        <v>261</v>
      </c>
      <c r="C9" s="15">
        <v>0</v>
      </c>
      <c r="D9" s="11">
        <v>80</v>
      </c>
      <c r="E9" s="16">
        <f t="shared" si="0"/>
        <v>0</v>
      </c>
    </row>
    <row r="10" spans="1:5" ht="18" customHeight="1" x14ac:dyDescent="0.25">
      <c r="A10" s="9" t="s">
        <v>276</v>
      </c>
      <c r="B10" s="3" t="s">
        <v>277</v>
      </c>
      <c r="C10" s="15">
        <v>0</v>
      </c>
      <c r="D10" s="11">
        <v>40</v>
      </c>
      <c r="E10" s="16">
        <f t="shared" si="0"/>
        <v>0</v>
      </c>
    </row>
    <row r="11" spans="1:5" ht="21.95" customHeight="1" x14ac:dyDescent="0.25">
      <c r="A11" s="20"/>
      <c r="B11" s="21" t="s">
        <v>278</v>
      </c>
      <c r="C11" s="20"/>
      <c r="D11" s="20"/>
      <c r="E11" s="22">
        <f>E5+E6+E7+E8+E9+E10</f>
        <v>0</v>
      </c>
    </row>
  </sheetData>
  <mergeCells count="2">
    <mergeCell ref="A2:E2"/>
    <mergeCell ref="A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H15"/>
  <sheetViews>
    <sheetView showGridLines="0" workbookViewId="0">
      <selection activeCell="C26" sqref="C26"/>
    </sheetView>
  </sheetViews>
  <sheetFormatPr baseColWidth="10" defaultColWidth="9.140625" defaultRowHeight="15" x14ac:dyDescent="0.25"/>
  <cols>
    <col min="1" max="1" width="50" customWidth="1"/>
    <col min="2" max="2" width="24" customWidth="1"/>
    <col min="3" max="3" width="28" customWidth="1"/>
    <col min="7" max="7" width="0" hidden="1" customWidth="1"/>
    <col min="8" max="8" width="13" hidden="1" customWidth="1"/>
  </cols>
  <sheetData>
    <row r="1" spans="1:8" ht="32.1" customHeight="1" x14ac:dyDescent="0.25">
      <c r="A1" s="68" t="s">
        <v>279</v>
      </c>
      <c r="B1" s="61"/>
      <c r="C1" s="61"/>
      <c r="H1">
        <v>1.0900000000000001</v>
      </c>
    </row>
    <row r="2" spans="1:8" ht="27.95" customHeight="1" x14ac:dyDescent="0.25">
      <c r="A2" s="73" t="s">
        <v>280</v>
      </c>
      <c r="B2" s="61"/>
      <c r="C2" s="61"/>
      <c r="G2">
        <v>2027</v>
      </c>
      <c r="H2" s="35">
        <f>Prisposter!J104*12</f>
        <v>0</v>
      </c>
    </row>
    <row r="3" spans="1:8" x14ac:dyDescent="0.25">
      <c r="G3" s="33">
        <v>2028</v>
      </c>
      <c r="H3" s="35">
        <f>H2*$H$1</f>
        <v>0</v>
      </c>
    </row>
    <row r="4" spans="1:8" ht="27.95" customHeight="1" x14ac:dyDescent="0.25">
      <c r="A4" s="8" t="s">
        <v>281</v>
      </c>
      <c r="B4" s="8" t="s">
        <v>282</v>
      </c>
      <c r="C4" s="8" t="s">
        <v>283</v>
      </c>
      <c r="G4" s="33">
        <v>2029</v>
      </c>
      <c r="H4" s="35">
        <f t="shared" ref="H4:H9" si="0">H3*$H$1</f>
        <v>0</v>
      </c>
    </row>
    <row r="5" spans="1:8" ht="24" x14ac:dyDescent="0.25">
      <c r="A5" s="3" t="s">
        <v>284</v>
      </c>
      <c r="B5" s="16">
        <f>Prisposter!J7</f>
        <v>0</v>
      </c>
      <c r="C5" s="23" t="s">
        <v>285</v>
      </c>
      <c r="G5" s="33">
        <v>2030</v>
      </c>
      <c r="H5" s="35">
        <f t="shared" si="0"/>
        <v>0</v>
      </c>
    </row>
    <row r="6" spans="1:8" ht="48" x14ac:dyDescent="0.25">
      <c r="A6" s="3" t="s">
        <v>286</v>
      </c>
      <c r="B6" s="16">
        <f>H12</f>
        <v>0</v>
      </c>
      <c r="C6" s="53" t="s">
        <v>307</v>
      </c>
      <c r="G6" s="33">
        <v>2031</v>
      </c>
      <c r="H6" s="35">
        <f t="shared" si="0"/>
        <v>0</v>
      </c>
    </row>
    <row r="7" spans="1:8" ht="24" x14ac:dyDescent="0.25">
      <c r="A7" s="3" t="s">
        <v>287</v>
      </c>
      <c r="B7" s="16">
        <f>Timepriser!E11</f>
        <v>0</v>
      </c>
      <c r="C7" s="23" t="s">
        <v>288</v>
      </c>
      <c r="G7" s="33">
        <v>2032</v>
      </c>
      <c r="H7" s="35">
        <f t="shared" si="0"/>
        <v>0</v>
      </c>
    </row>
    <row r="8" spans="1:8" ht="24" x14ac:dyDescent="0.25">
      <c r="A8" s="3" t="s">
        <v>289</v>
      </c>
      <c r="B8" s="16">
        <f>Opsjoner!F8</f>
        <v>0</v>
      </c>
      <c r="C8" s="23" t="s">
        <v>290</v>
      </c>
      <c r="G8" s="33">
        <v>2033</v>
      </c>
      <c r="H8" s="35">
        <f t="shared" si="0"/>
        <v>0</v>
      </c>
    </row>
    <row r="9" spans="1:8" ht="31.5" x14ac:dyDescent="0.25">
      <c r="A9" s="24" t="s">
        <v>291</v>
      </c>
      <c r="B9" s="25">
        <f>B5+B6+B7+B8</f>
        <v>0</v>
      </c>
      <c r="C9" s="17" t="s">
        <v>297</v>
      </c>
      <c r="G9" s="33">
        <v>2034</v>
      </c>
      <c r="H9" s="35">
        <f t="shared" si="0"/>
        <v>0</v>
      </c>
    </row>
    <row r="11" spans="1:8" ht="63.75" x14ac:dyDescent="0.25">
      <c r="A11" s="21" t="s">
        <v>292</v>
      </c>
      <c r="B11" s="22">
        <f>Prisposter!J7+H11+Timepriser!E11*2+Opsjoner!F8*2</f>
        <v>0</v>
      </c>
      <c r="C11" s="52" t="s">
        <v>306</v>
      </c>
      <c r="H11" s="36">
        <f>SUM(H2:H9)</f>
        <v>0</v>
      </c>
    </row>
    <row r="12" spans="1:8" ht="25.5" x14ac:dyDescent="0.25">
      <c r="A12" s="26" t="s">
        <v>293</v>
      </c>
      <c r="B12" s="27">
        <f>55000000</f>
        <v>55000000</v>
      </c>
      <c r="C12" s="23" t="s">
        <v>294</v>
      </c>
      <c r="H12" s="36">
        <f>SUM(H2:H5)</f>
        <v>0</v>
      </c>
    </row>
    <row r="13" spans="1:8" ht="36" x14ac:dyDescent="0.25">
      <c r="A13" s="28" t="s">
        <v>295</v>
      </c>
      <c r="B13" s="29">
        <f>B12-B11</f>
        <v>55000000</v>
      </c>
      <c r="C13" s="30" t="s">
        <v>296</v>
      </c>
    </row>
    <row r="15" spans="1:8" ht="18" customHeight="1" x14ac:dyDescent="0.25">
      <c r="A15" s="74" t="s">
        <v>312</v>
      </c>
      <c r="B15" s="64"/>
      <c r="C15" s="65"/>
    </row>
  </sheetData>
  <mergeCells count="3">
    <mergeCell ref="A1:C1"/>
    <mergeCell ref="A2:C2"/>
    <mergeCell ref="A15:C15"/>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D6A909899D58E4A8A7DA305883D762D" ma:contentTypeVersion="3" ma:contentTypeDescription="Opprett et nytt dokument." ma:contentTypeScope="" ma:versionID="e52424cf80aaf9d13b68a053928e0419">
  <xsd:schema xmlns:xsd="http://www.w3.org/2001/XMLSchema" xmlns:xs="http://www.w3.org/2001/XMLSchema" xmlns:p="http://schemas.microsoft.com/office/2006/metadata/properties" xmlns:ns2="1e801b36-84a9-4a67-b6f6-8bfeab0d977b" targetNamespace="http://schemas.microsoft.com/office/2006/metadata/properties" ma:root="true" ma:fieldsID="6a83f9c2969bb63655dc211883114b84" ns2:_="">
    <xsd:import namespace="1e801b36-84a9-4a67-b6f6-8bfeab0d977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801b36-84a9-4a67-b6f6-8bfeab0d97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9CD7C1-13B5-4AC9-A241-167EF0FCB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801b36-84a9-4a67-b6f6-8bfeab0d97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216DD4-0C89-44C7-B4CD-E320872DC672}">
  <ds:schemaRefs>
    <ds:schemaRef ds:uri="http://schemas.microsoft.com/sharepoint/v3/contenttype/forms"/>
  </ds:schemaRefs>
</ds:datastoreItem>
</file>

<file path=customXml/itemProps3.xml><?xml version="1.0" encoding="utf-8"?>
<ds:datastoreItem xmlns:ds="http://schemas.openxmlformats.org/officeDocument/2006/customXml" ds:itemID="{88B1EA84-A9B0-496C-B4F9-39416EE22BB6}">
  <ds:schemaRefs>
    <ds:schemaRef ds:uri="http://purl.org/dc/elements/1.1/"/>
    <ds:schemaRef ds:uri="http://schemas.microsoft.com/office/2006/metadata/properties"/>
    <ds:schemaRef ds:uri="1e801b36-84a9-4a67-b6f6-8bfeab0d977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1</vt:i4>
      </vt:variant>
    </vt:vector>
  </HeadingPairs>
  <TitlesOfParts>
    <vt:vector size="6" baseType="lpstr">
      <vt:lpstr>Instruks</vt:lpstr>
      <vt:lpstr>Prisposter</vt:lpstr>
      <vt:lpstr>Opsjoner</vt:lpstr>
      <vt:lpstr>Timepriser</vt:lpstr>
      <vt:lpstr>Evaluering</vt:lpstr>
      <vt:lpstr>Ansatte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Bjørn Henrik Aune Hellandsjø</cp:lastModifiedBy>
  <dcterms:created xsi:type="dcterms:W3CDTF">2026-07-01T07:52:13Z</dcterms:created>
  <dcterms:modified xsi:type="dcterms:W3CDTF">2026-07-04T07:56:44Z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0x0101004D6A909899D58E4A8A7DA305883D762D</vt:lpwstr>
  </property>
</Properties>
</file>